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KDFX Team"/>
  <workbookPr/>
  <bookViews>
    <workbookView activeTab="0" xWindow="240" yWindow="60" windowWidth="18990" windowHeight="9060" tabRatio="500"/>
  </bookViews>
  <sheets>
    <sheet name="Лист1" sheetId="1" r:id="rId4"/>
    <sheet name="Лист2" sheetId="2" r:id="rId5"/>
  </sheets>
  <calcPr/>
  <extLst>
    <ext uri="smNativeData">
      <pm:revision xmlns:pm="smNativeData" day="1763615166" val="1228" rev="124" revOS="4" revMin="124" revMax="0"/>
      <pm:docPrefs xmlns:pm="smNativeData" id="1763615166" fixedDigits="0" showNotice="1" showFrameBounds="1" autoChart="1" recalcOnPrint="1" recalcOnCopy="1" finalRounding="1" compatTextArt="1" tab="567" useDefinedPrintRange="1" printArea="currentSheet"/>
      <pm:compatibility xmlns:pm="smNativeData" id="1763615166" overlapCells="1"/>
      <pm:defCurrency xmlns:pm="smNativeData" id="1763615166"/>
    </ext>
  </extLst>
</workbook>
</file>

<file path=xl/sharedStrings.xml><?xml version="1.0" encoding="utf-8"?>
<sst xmlns="http://schemas.openxmlformats.org/spreadsheetml/2006/main" count="140" uniqueCount="123">
  <si>
    <t>№ п/п</t>
  </si>
  <si>
    <t>Муниципальное образование 
(до 19.06.2025)</t>
  </si>
  <si>
    <t>Численность детей в возрасте 5-17 лет по состоянию 01.01.2024</t>
  </si>
  <si>
    <t>Показатель 2026</t>
  </si>
  <si>
    <t>Субсидия 2025</t>
  </si>
  <si>
    <t>Предварительная оценка целевых показателей заработной платы педагогических работников образовательных организаций, реализующих программы дополнительного образования детей, на 2025 год (Минфин Красноярского края)</t>
  </si>
  <si>
    <t>Муниципальное образование 
(после 19.06.2025)</t>
  </si>
  <si>
    <t>Показатель 2027</t>
  </si>
  <si>
    <t>Показатель 2028</t>
  </si>
  <si>
    <t>Инфляция</t>
  </si>
  <si>
    <t>Субсидия 2026</t>
  </si>
  <si>
    <t>Предварительная оценка целевых показателей заработной платы педагогических работников образовательных организаций, реализующих программы дополнительного образования детей, на 2026 год (Данные 2025 года * уровень инфляции 2025 года в соотсветствии с законом края о бюджете)</t>
  </si>
  <si>
    <t>%</t>
  </si>
  <si>
    <t>количество сертификатов</t>
  </si>
  <si>
    <t>разница</t>
  </si>
  <si>
    <t>на реализацию программ в 2025 / 2026 учебном году</t>
  </si>
  <si>
    <t>%, 2027</t>
  </si>
  <si>
    <t>%, 2028</t>
  </si>
  <si>
    <t>На завершение 
2025 / 2026 
учебного года</t>
  </si>
  <si>
    <t>Красноярский край</t>
  </si>
  <si>
    <t>ГО Красноярск</t>
  </si>
  <si>
    <t>Городской округ 
город Красноярск</t>
  </si>
  <si>
    <t>МР Березовский 
(Березовка)</t>
  </si>
  <si>
    <t>МР Емельяновский 
(приграничные сельсоветы)</t>
  </si>
  <si>
    <t>ГО Дивногорск</t>
  </si>
  <si>
    <t>Городской округ 
город Дивногорск</t>
  </si>
  <si>
    <t>ГО Норильск</t>
  </si>
  <si>
    <t>Городской округ 
город Норильск</t>
  </si>
  <si>
    <t>ЗАТО г. Железногорск</t>
  </si>
  <si>
    <t xml:space="preserve">Городской округ 
ЗАТО город Железногорск </t>
  </si>
  <si>
    <t>ЗАТО г. Зеленогорск</t>
  </si>
  <si>
    <t>Городской округ 
ЗАТО город Зеленогорск</t>
  </si>
  <si>
    <t>ЗАТО п. Солнечный</t>
  </si>
  <si>
    <t>Городской округ 
ЗАТО поселок Солнечный</t>
  </si>
  <si>
    <t>МР Абанский</t>
  </si>
  <si>
    <t>Абанский 
муниципальный округ</t>
  </si>
  <si>
    <t>ГО Ачинск</t>
  </si>
  <si>
    <t>Ачинский 
муниципальный округ</t>
  </si>
  <si>
    <t>МР Ачинский</t>
  </si>
  <si>
    <t>МР Большеулуйский</t>
  </si>
  <si>
    <t>МР Балахтинский</t>
  </si>
  <si>
    <t>Балахтинско-Новоселовский муниципальный округ</t>
  </si>
  <si>
    <t>МР Новоселовский</t>
  </si>
  <si>
    <t>МР Бирилюсский</t>
  </si>
  <si>
    <t>Бирилюсский 
муниципальный округ</t>
  </si>
  <si>
    <t>ГО Боготол</t>
  </si>
  <si>
    <t>Боготольский 
муниципальный округ</t>
  </si>
  <si>
    <t>МР Боготольский</t>
  </si>
  <si>
    <t>МР Тюхтетский</t>
  </si>
  <si>
    <t>МР Богучанский</t>
  </si>
  <si>
    <t>Богучанский 
муниципальный округ</t>
  </si>
  <si>
    <t>МР Большемуртинский</t>
  </si>
  <si>
    <t>Большемуртинско-Сухобузимский муниципальный округ</t>
  </si>
  <si>
    <t>МР Сухобузимский</t>
  </si>
  <si>
    <t>МР Дзержинский</t>
  </si>
  <si>
    <t>Дзержинско-Тасеевский муниципальный округ</t>
  </si>
  <si>
    <t>МР Тасеевский</t>
  </si>
  <si>
    <t>МР Емельяновский 
(основные сельсоветы)</t>
  </si>
  <si>
    <t>Емельяновский 
муниципальный округ</t>
  </si>
  <si>
    <t>ГО п. Кедровый</t>
  </si>
  <si>
    <t>ГО Енисейск</t>
  </si>
  <si>
    <t>Енисейский 
муниципальный округ</t>
  </si>
  <si>
    <t>ГО Лесосибирск</t>
  </si>
  <si>
    <t>МР Енисейский</t>
  </si>
  <si>
    <t>МР Ермаковский</t>
  </si>
  <si>
    <t>Ермаковский 
муниципальный округ</t>
  </si>
  <si>
    <t>МР Идринский</t>
  </si>
  <si>
    <t>Идринско-Краснотуранский муниципальный округ</t>
  </si>
  <si>
    <t>МР Краснотуранский</t>
  </si>
  <si>
    <t>МР Иланский</t>
  </si>
  <si>
    <t>Иланско-Нижнеингашский муниципальный округ</t>
  </si>
  <si>
    <t>МР Нижнеингашский</t>
  </si>
  <si>
    <t>МР Ирбейский</t>
  </si>
  <si>
    <t>Ирбейско-Саянский 
муниципальный округ</t>
  </si>
  <si>
    <t>МР Саянский</t>
  </si>
  <si>
    <t>ГО Канск</t>
  </si>
  <si>
    <t>Канский 
муниципальный округ</t>
  </si>
  <si>
    <t>МР Канский</t>
  </si>
  <si>
    <t>МР Казачинский</t>
  </si>
  <si>
    <t>Казачинско-Пировский муниципальный округ</t>
  </si>
  <si>
    <t>МР Пировский</t>
  </si>
  <si>
    <t>МР Каратузский</t>
  </si>
  <si>
    <t>Каратузский 
муниципальный округ</t>
  </si>
  <si>
    <t>МР Кежемский</t>
  </si>
  <si>
    <t>Кежемский 
муниципальный округ</t>
  </si>
  <si>
    <t>МР Козульский</t>
  </si>
  <si>
    <t>Козульский 
муниципальный округ</t>
  </si>
  <si>
    <t>МР Курагинский</t>
  </si>
  <si>
    <t>Курагинский 
муниципальный округ</t>
  </si>
  <si>
    <t>МР Манский</t>
  </si>
  <si>
    <t>Манско-Уярский 
муниципальный округ</t>
  </si>
  <si>
    <t>МР Партизанский</t>
  </si>
  <si>
    <t>МР Уярский</t>
  </si>
  <si>
    <t>МР Мотыгинский</t>
  </si>
  <si>
    <t>Мотыгинский 
муниципальный округ</t>
  </si>
  <si>
    <t>ГО Минусинск</t>
  </si>
  <si>
    <t>Мунисинский 
муниципальный округ</t>
  </si>
  <si>
    <t>МР Минусинский</t>
  </si>
  <si>
    <t>ГО Назарово</t>
  </si>
  <si>
    <t>Назаровский 
муниципальный округ</t>
  </si>
  <si>
    <t>МР Назаровский</t>
  </si>
  <si>
    <t>ГО Бородино</t>
  </si>
  <si>
    <t>Рыбинский 
муниципальный округ</t>
  </si>
  <si>
    <t>МР Рыбинский</t>
  </si>
  <si>
    <t>МР Северо-Енисейский</t>
  </si>
  <si>
    <t>Северо-Енисейский 
муниципальный округ</t>
  </si>
  <si>
    <t>ГО Сосновоборск</t>
  </si>
  <si>
    <t>Сосновоборский муниципальный округ</t>
  </si>
  <si>
    <t>МР Березовский 
(за исключением Березовки)</t>
  </si>
  <si>
    <t>-</t>
  </si>
  <si>
    <t xml:space="preserve">МР Таймырский </t>
  </si>
  <si>
    <t>Таймырский Долгано-Ненецкий 
муниципальный округ</t>
  </si>
  <si>
    <t>МР Туруханский</t>
  </si>
  <si>
    <t>Туруханский 
муниципальный округ</t>
  </si>
  <si>
    <t>МР Ужурский</t>
  </si>
  <si>
    <t>Ужурский 
муниципальный округ</t>
  </si>
  <si>
    <t>ГО Шарыпово</t>
  </si>
  <si>
    <t>Шарыповский 
муниципальный округ</t>
  </si>
  <si>
    <t>МР Шарыповский</t>
  </si>
  <si>
    <t>МР Шушенский</t>
  </si>
  <si>
    <t>Шушенский 
муниципальный округ</t>
  </si>
  <si>
    <t>МР Эвенкийский</t>
  </si>
  <si>
    <t>Эвенкийский 
муниципальный округ</t>
  </si>
</sst>
</file>

<file path=xl/styles.xml><?xml version="1.0" encoding="utf-8"?>
<styleSheet xmlns="http://schemas.openxmlformats.org/spreadsheetml/2006/main">
  <numFmts count="12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9" formatCode="0%"/>
    <numFmt numFmtId="10" formatCode="0.00%"/>
  </numFmts>
  <fonts count="5">
    <font>
      <name val="Calibri"/>
      <charset val="204"/>
      <family val="2"/>
      <color rgb="FF000000"/>
      <sz val="11"/>
      <extLst>
        <ext uri="smNativeData">
          <pm:charSpec xmlns:pm="smNativeData" id="1763615166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color rgb="FF000000"/>
      <sz val="10"/>
      <extLst>
        <ext uri="smNativeData">
          <pm:charSpec xmlns:pm="smNativeData" id="1763615166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Arial"/>
      <charset val="204"/>
      <family val="2"/>
      <color rgb="FF000000"/>
      <sz val="8"/>
      <extLst>
        <ext uri="smNativeData">
          <pm:charSpec xmlns:pm="smNativeData" id="1763615166" ulstyle="none" kern="1">
            <pm:latin face="Arial" sz="160" lang="default"/>
            <pm:cs face="Times New Roman" sz="160" lang="default"/>
            <pm:ea face="SimSun" sz="160" lang="default"/>
          </pm:charSpec>
        </ext>
      </extLst>
    </font>
    <font>
      <name val="Arial"/>
      <charset val="204"/>
      <family val="2"/>
      <color rgb="FF000000"/>
      <sz val="9"/>
      <extLst>
        <ext uri="smNativeData">
          <pm:charSpec xmlns:pm="smNativeData" id="1763615166" ulstyle="none" kern="1">
            <pm:latin face="Arial" sz="180" lang="default"/>
            <pm:cs face="Times New Roman" sz="180" lang="default"/>
            <pm:ea face="SimSun" sz="180" lang="default"/>
          </pm:charSpec>
        </ext>
      </extLst>
    </font>
    <font>
      <name val="Calibri"/>
      <charset val="204"/>
      <family val="2"/>
      <color rgb="FF000000"/>
      <sz val="12"/>
      <extLst>
        <ext uri="smNativeData">
          <pm:charSpec xmlns:pm="smNativeData" id="1763615166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</fonts>
  <fills count="2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763615166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763615166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763615166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763615166" type="1" fgLvl="100" fgClr="00FFFFFF" bgLvl="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763615166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763615166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763615166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763615166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763615166" type="1" fgLvl="100" fgClr="00FFFFFF" bgLvl="0" bgClr="00000000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763615166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763615166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763615166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763615166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763615166" type="1" fgLvl="38" fgClr="00FFFF00" bgLvl="62" bgClr="00FFFFFF"/>
          </ext>
        </extLst>
      </patternFill>
    </fill>
  </fills>
  <borders count="25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63615166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63615166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63615166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63615166"/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63615166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63615166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63615166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63615166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63615166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63615166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63615166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63615166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63615166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</borders>
  <cellStyleXfs count="6">
    <xf numFmtId="0" fontId="0" fillId="0" borderId="0" applyNumberFormat="1" applyFont="1" applyFill="1" applyBorder="1" applyAlignment="1" applyProtection="1"/>
    <xf numFmtId="164" fontId="0" fillId="0" borderId="0" applyNumberFormat="1" applyFont="0" applyFill="0" applyBorder="0" applyAlignment="0" applyProtection="0"/>
    <xf numFmtId="9" fontId="0" fillId="0" borderId="0" applyNumberFormat="1" applyFont="0" applyFill="0" applyBorder="0" applyAlignment="0" applyProtection="0"/>
    <xf numFmtId="0" fontId="4" fillId="0" borderId="0" applyNumberFormat="1" applyFont="1" applyFill="1" applyBorder="1" applyAlignment="1" applyProtection="1"/>
    <xf numFmtId="165" fontId="4" fillId="0" borderId="0" applyNumberFormat="1" applyFont="0" applyFill="0" applyBorder="0" applyAlignment="0" applyProtection="0"/>
    <xf numFmtId="9" fontId="4" fillId="0" borderId="0" applyNumberFormat="1" applyFont="0" applyFill="0" applyBorder="0" applyAlignment="0" applyProtection="0"/>
  </cellStyleXfs>
  <cellXfs count="118">
    <xf numFmtId="0" fontId="0" fillId="0" borderId="0" xfId="0"/>
    <xf numFmtId="164" fontId="0" fillId="0" borderId="0" xfId="1"/>
    <xf numFmtId="9" fontId="0" fillId="0" borderId="0" xfId="2"/>
    <xf numFmtId="0" fontId="4" fillId="0" borderId="0" xfId="3"/>
    <xf numFmtId="165" fontId="4" fillId="0" borderId="0" xfId="4"/>
    <xf numFmtId="9" fontId="4" fillId="0" borderId="0" xfId="5"/>
    <xf numFmtId="164" fontId="1" fillId="0" borderId="1" xfId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0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10" fontId="1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" fillId="0" borderId="1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164" fontId="1" fillId="0" borderId="1" xfId="1" applyFont="1" applyBorder="1" applyAlignment="1">
      <alignment horizontal="center"/>
    </xf>
    <xf numFmtId="0" fontId="3" fillId="7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left" vertical="center"/>
    </xf>
    <xf numFmtId="0" fontId="1" fillId="7" borderId="6" xfId="0" applyFont="1" applyFill="1" applyBorder="1" applyAlignment="1">
      <alignment horizontal="center" vertical="center"/>
    </xf>
    <xf numFmtId="10" fontId="1" fillId="7" borderId="6" xfId="0" applyNumberFormat="1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164" fontId="1" fillId="7" borderId="6" xfId="1" applyFont="1" applyFill="1" applyBorder="1" applyAlignment="1">
      <alignment horizontal="center" vertical="center"/>
    </xf>
    <xf numFmtId="164" fontId="1" fillId="7" borderId="6" xfId="1" applyFont="1" applyFill="1" applyBorder="1" applyAlignment="1">
      <alignment horizontal="center"/>
    </xf>
    <xf numFmtId="10" fontId="1" fillId="7" borderId="6" xfId="0" applyNumberFormat="1" applyFont="1" applyFill="1" applyBorder="1"/>
    <xf numFmtId="0" fontId="1" fillId="7" borderId="6" xfId="0" applyFont="1" applyFill="1" applyBorder="1" applyAlignment="1">
      <alignment horizontal="center"/>
    </xf>
    <xf numFmtId="0" fontId="3" fillId="9" borderId="8" xfId="0" applyFont="1" applyFill="1"/>
    <xf numFmtId="0" fontId="1" fillId="7" borderId="6" xfId="0" applyFont="1" applyFill="1" applyBorder="1" applyAlignment="1">
      <alignment horizontal="left" vertical="center" wrapText="1"/>
    </xf>
    <xf numFmtId="0" fontId="3" fillId="7" borderId="6" xfId="0" applyFont="1" applyFill="1" applyBorder="1"/>
    <xf numFmtId="0" fontId="1" fillId="7" borderId="6" xfId="0" applyFont="1" applyFill="1" applyBorder="1" applyAlignment="1">
      <alignment wrapText="1"/>
    </xf>
    <xf numFmtId="10" fontId="1" fillId="7" borderId="6" xfId="0" applyNumberFormat="1" applyFont="1" applyFill="1" applyBorder="1" applyAlignment="1">
      <alignment vertical="center"/>
    </xf>
    <xf numFmtId="0" fontId="1" fillId="6" borderId="5" xfId="0" applyFont="1" applyFill="1" applyBorder="1" applyAlignment="1">
      <alignment horizontal="center"/>
    </xf>
    <xf numFmtId="0" fontId="1" fillId="7" borderId="6" xfId="0" applyFont="1" applyFill="1" applyBorder="1"/>
    <xf numFmtId="10" fontId="1" fillId="0" borderId="1" xfId="2" applyNumberFormat="1" applyFont="1" applyBorder="1" applyAlignment="1">
      <alignment horizontal="center"/>
    </xf>
    <xf numFmtId="164" fontId="1" fillId="7" borderId="6" xfId="1" applyFont="1" applyFill="1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0" fontId="1" fillId="0" borderId="12" xfId="2" applyNumberFormat="1" applyFont="1" applyBorder="1" applyAlignment="1">
      <alignment horizontal="center" vertical="center"/>
    </xf>
    <xf numFmtId="10" fontId="1" fillId="0" borderId="2" xfId="2" applyNumberFormat="1" applyFont="1" applyBorder="1" applyAlignment="1">
      <alignment horizontal="center" vertical="center"/>
    </xf>
    <xf numFmtId="10" fontId="1" fillId="0" borderId="13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0" fontId="1" fillId="16" borderId="15" xfId="2" applyNumberFormat="1" applyFont="1" applyFill="1" applyBorder="1" applyAlignment="1">
      <alignment horizontal="center" vertical="center"/>
    </xf>
    <xf numFmtId="10" fontId="1" fillId="17" borderId="16" xfId="2" applyNumberFormat="1" applyFont="1" applyFill="1" applyBorder="1" applyAlignment="1">
      <alignment horizontal="center" vertical="center"/>
    </xf>
    <xf numFmtId="0" fontId="1" fillId="16" borderId="15" xfId="0" applyFont="1" applyFill="1" applyBorder="1" applyAlignment="1">
      <alignment horizontal="center" vertical="center"/>
    </xf>
    <xf numFmtId="0" fontId="1" fillId="17" borderId="16" xfId="0" applyFont="1" applyFill="1" applyBorder="1" applyAlignment="1">
      <alignment horizontal="center" vertical="center"/>
    </xf>
    <xf numFmtId="10" fontId="1" fillId="6" borderId="5" xfId="2" applyNumberFormat="1" applyFont="1" applyFill="1" applyBorder="1" applyAlignment="1">
      <alignment horizontal="center" vertical="center"/>
    </xf>
    <xf numFmtId="0" fontId="1" fillId="18" borderId="17" xfId="0" applyFont="1" applyFill="1" applyBorder="1" applyAlignment="1">
      <alignment horizontal="center" vertical="center"/>
    </xf>
    <xf numFmtId="0" fontId="1" fillId="19" borderId="1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16" borderId="15" xfId="0" applyFont="1" applyFill="1" applyBorder="1" applyAlignment="1">
      <alignment horizontal="left" wrapText="1"/>
    </xf>
    <xf numFmtId="0" fontId="1" fillId="17" borderId="16" xfId="0" applyFont="1" applyFill="1" applyBorder="1" applyAlignment="1">
      <alignment horizontal="left" wrapText="1"/>
    </xf>
    <xf numFmtId="0" fontId="1" fillId="16" borderId="15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17" borderId="16" xfId="0" applyFont="1" applyFill="1" applyBorder="1" applyAlignment="1">
      <alignment horizontal="left" vertical="center" wrapText="1"/>
    </xf>
    <xf numFmtId="0" fontId="1" fillId="20" borderId="19" xfId="0" applyFont="1" applyFill="1" applyBorder="1" applyAlignment="1">
      <alignment horizontal="center" vertical="center"/>
    </xf>
    <xf numFmtId="164" fontId="1" fillId="0" borderId="12" xfId="1" applyFont="1" applyBorder="1" applyAlignment="1">
      <alignment horizontal="center" vertical="center"/>
    </xf>
    <xf numFmtId="164" fontId="1" fillId="0" borderId="13" xfId="1" applyFont="1" applyBorder="1" applyAlignment="1">
      <alignment horizontal="center" vertical="center"/>
    </xf>
    <xf numFmtId="0" fontId="1" fillId="16" borderId="15" xfId="0" applyFont="1" applyFill="1" applyBorder="1" applyAlignment="1">
      <alignment horizontal="center"/>
    </xf>
    <xf numFmtId="0" fontId="1" fillId="17" borderId="16" xfId="0" applyFont="1" applyFill="1" applyBorder="1" applyAlignment="1">
      <alignment horizontal="center"/>
    </xf>
    <xf numFmtId="164" fontId="1" fillId="16" borderId="15" xfId="1" applyFont="1" applyFill="1" applyBorder="1" applyAlignment="1">
      <alignment horizontal="center" vertical="center"/>
    </xf>
    <xf numFmtId="164" fontId="1" fillId="6" borderId="5" xfId="1" applyFont="1" applyFill="1" applyBorder="1" applyAlignment="1">
      <alignment horizontal="center" vertical="center"/>
    </xf>
    <xf numFmtId="164" fontId="1" fillId="17" borderId="16" xfId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16" borderId="15" xfId="0" applyNumberFormat="1" applyFont="1" applyFill="1" applyBorder="1" applyAlignment="1">
      <alignment horizontal="center" vertical="center"/>
    </xf>
    <xf numFmtId="164" fontId="1" fillId="16" borderId="15" xfId="0" applyNumberFormat="1" applyFont="1" applyFill="1" applyBorder="1" applyAlignment="1">
      <alignment horizontal="center"/>
    </xf>
    <xf numFmtId="0" fontId="0" fillId="21" borderId="20" xfId="0" applyFill="1"/>
    <xf numFmtId="0" fontId="3" fillId="22" borderId="21" xfId="0" applyFont="1" applyFill="1" applyBorder="1" applyAlignment="1">
      <alignment horizontal="center" vertical="center"/>
    </xf>
    <xf numFmtId="0" fontId="1" fillId="22" borderId="21" xfId="0" applyFont="1" applyFill="1" applyBorder="1" applyAlignment="1">
      <alignment horizontal="left" vertical="center"/>
    </xf>
    <xf numFmtId="0" fontId="1" fillId="22" borderId="21" xfId="0" applyFont="1" applyFill="1" applyBorder="1" applyAlignment="1">
      <alignment horizontal="center" vertical="center"/>
    </xf>
    <xf numFmtId="10" fontId="1" fillId="22" borderId="21" xfId="0" applyNumberFormat="1" applyFont="1" applyFill="1" applyBorder="1" applyAlignment="1">
      <alignment horizontal="center" vertical="center"/>
    </xf>
    <xf numFmtId="0" fontId="1" fillId="23" borderId="22" xfId="0" applyFont="1" applyFill="1" applyBorder="1" applyAlignment="1">
      <alignment horizontal="center" vertical="center"/>
    </xf>
    <xf numFmtId="164" fontId="1" fillId="22" borderId="21" xfId="1" applyFont="1" applyFill="1" applyBorder="1" applyAlignment="1">
      <alignment horizontal="center" vertical="center"/>
    </xf>
    <xf numFmtId="164" fontId="1" fillId="22" borderId="21" xfId="1" applyFont="1" applyFill="1" applyBorder="1" applyAlignment="1">
      <alignment horizontal="center"/>
    </xf>
    <xf numFmtId="0" fontId="1" fillId="24" borderId="23" xfId="0" applyFont="1" applyFill="1" applyBorder="1" applyAlignment="1">
      <alignment horizontal="center" vertical="center"/>
    </xf>
    <xf numFmtId="0" fontId="1" fillId="25" borderId="24" xfId="0" applyFont="1" applyFill="1" applyBorder="1" applyAlignment="1">
      <alignment horizontal="center" vertical="center"/>
    </xf>
    <xf numFmtId="0" fontId="1" fillId="22" borderId="21" xfId="0" applyFont="1" applyFill="1" applyBorder="1" applyAlignment="1">
      <alignment horizontal="left" vertical="center" wrapText="1"/>
    </xf>
    <xf numFmtId="10" fontId="1" fillId="22" borderId="21" xfId="2" applyNumberFormat="1" applyFont="1" applyFill="1" applyBorder="1" applyAlignment="1">
      <alignment horizontal="center" vertical="center"/>
    </xf>
    <xf numFmtId="0" fontId="1" fillId="22" borderId="21" xfId="0" applyFont="1" applyFill="1" applyBorder="1" applyAlignment="1">
      <alignment horizontal="center"/>
    </xf>
    <xf numFmtId="164" fontId="1" fillId="22" borderId="21" xfId="0" applyNumberFormat="1" applyFont="1" applyFill="1" applyBorder="1" applyAlignment="1">
      <alignment horizontal="center"/>
    </xf>
    <xf numFmtId="10" fontId="1" fillId="22" borderId="21" xfId="0" applyNumberFormat="1" applyFont="1" applyFill="1" applyBorder="1"/>
    <xf numFmtId="0" fontId="3" fillId="21" borderId="20" xfId="0" applyFont="1" applyFill="1"/>
  </cellXfs>
  <cellStyles count="6">
    <cellStyle name="Normal" xfId="0" builtinId="0" customBuiltin="1"/>
    <cellStyle name="Currency" xfId="1" builtinId="4" customBuiltin="1"/>
    <cellStyle name="Percent" xfId="2" builtinId="5" customBuiltin="1"/>
    <cellStyle name="Обычный 2" xfId="3"/>
    <cellStyle name="Финансовый 2" xfId="4"/>
    <cellStyle name="Процентный 2" xfId="5"/>
  </cellStyles>
  <tableStyles count="0"/>
  <extLst>
    <ext uri="smNativeData">
      <pm:charStyles xmlns:pm="smNativeData" id="1763615166" count="1">
        <pm:charStyle name="Обычный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D137"/>
  <sheetViews>
    <sheetView tabSelected="1" view="normal" zoomScale="95" workbookViewId="0">
      <selection activeCell="A11" sqref="A11:XFD11"/>
    </sheetView>
  </sheetViews>
  <sheetFormatPr defaultRowHeight="15.40"/>
  <cols>
    <col min="1" max="1" width="4.776786" customWidth="1" style="15"/>
    <col min="2" max="2" width="22.660714" customWidth="1" style="15"/>
    <col min="3" max="3" width="10.214286" customWidth="1" style="15"/>
    <col min="4" max="4" width="8.214286" customWidth="1" style="15"/>
    <col min="5" max="5" width="10.660714" customWidth="1" style="15"/>
    <col min="6" max="6" width="6.776786" hidden="1" customWidth="1" style="15">
      <extLst>
        <ext uri="smNativeData">
          <pm:columnDef xmlns:pm="smNativeData" id="1763615166" min="6" max="6" hidden="1" collapsedDB="0" collapsedOL="0"/>
        </ext>
      </extLst>
    </col>
    <col min="7" max="7" width="17.437500" customWidth="1" style="15"/>
    <col min="8" max="8" width="20.330357" customWidth="1" style="15"/>
    <col min="9" max="9" width="3.776786" customWidth="1" style="24"/>
    <col min="10" max="10" width="6.776786" customWidth="1" style="15"/>
    <col min="11" max="11" width="32.214286" customWidth="1" style="15"/>
    <col min="12" max="12" width="11.107143" customWidth="1" style="15"/>
    <col min="13" max="13" width="8.214286" customWidth="1" style="15"/>
    <col min="14" max="14" width="10.776786" customWidth="1" style="15"/>
    <col min="15" max="15" width="6.883929" customWidth="1" style="15"/>
    <col min="16" max="16" width="8.107143" customWidth="1" style="15"/>
    <col min="17" max="17" width="10.553571" customWidth="1" style="15"/>
    <col min="18" max="18" width="6.776786" customWidth="1" style="15"/>
    <col min="19" max="19" width="10.000000" customWidth="1" style="15"/>
    <col min="20" max="20" width="11.000000" customWidth="1" style="15"/>
    <col min="21" max="21" width="6.776786" customWidth="1" style="15"/>
    <col min="22" max="22" width="7.660714" customWidth="1" style="15"/>
    <col min="23" max="23" width="7.553571" customWidth="1" style="15"/>
    <col min="24" max="24" width="17.000000" customWidth="1" style="15"/>
    <col min="25" max="25" width="22.776786" customWidth="1" style="15"/>
    <col min="26" max="26" width="8.883929" hidden="1" customWidth="1" style="15">
      <extLst>
        <ext uri="smNativeData">
          <pm:columnDef xmlns:pm="smNativeData" id="1763615166" min="26" max="26" hidden="1" collapsedDB="0" collapsedOL="0"/>
        </ext>
      </extLst>
    </col>
    <col min="27" max="27" width="10.330357" hidden="1" customWidth="1" style="15">
      <extLst>
        <ext uri="smNativeData">
          <pm:columnDef xmlns:pm="smNativeData" id="1763615166" min="27" max="27" hidden="1" collapsedDB="0" collapsedOL="0"/>
        </ext>
      </extLst>
    </col>
    <col min="28" max="28" width="6.776786" hidden="1" customWidth="1" style="15">
      <extLst>
        <ext uri="smNativeData">
          <pm:columnDef xmlns:pm="smNativeData" id="1763615166" min="28" max="28" hidden="1" collapsedDB="0" collapsedOL="0"/>
        </ext>
      </extLst>
    </col>
    <col min="31" max="16384" width="8.883929" customWidth="1" style="15"/>
  </cols>
  <sheetData>
    <row r="1" spans="1:28" ht="25.20" customHeight="1">
      <c r="A1" s="70" t="s">
        <v>0</v>
      </c>
      <c r="B1" s="70" t="s">
        <v>1</v>
      </c>
      <c r="C1" s="11" t="s">
        <v>2</v>
      </c>
      <c r="D1" s="11" t="s">
        <v>3</v>
      </c>
      <c r="E1" s="11"/>
      <c r="F1" s="71"/>
      <c r="G1" s="11" t="s">
        <v>4</v>
      </c>
      <c r="H1" s="11" t="s">
        <v>5</v>
      </c>
      <c r="I1" s="34"/>
      <c r="J1" s="74" t="s">
        <v>0</v>
      </c>
      <c r="K1" s="70" t="s">
        <v>6</v>
      </c>
      <c r="L1" s="11" t="s">
        <v>2</v>
      </c>
      <c r="M1" s="71" t="s">
        <v>3</v>
      </c>
      <c r="N1" s="72"/>
      <c r="O1" s="73"/>
      <c r="P1" s="11" t="s">
        <v>7</v>
      </c>
      <c r="Q1" s="11"/>
      <c r="R1" s="11"/>
      <c r="S1" s="11" t="s">
        <v>8</v>
      </c>
      <c r="T1" s="11"/>
      <c r="U1" s="11"/>
      <c r="V1" s="10" t="s">
        <v>9</v>
      </c>
      <c r="W1" s="10"/>
      <c r="X1" s="11" t="s">
        <v>10</v>
      </c>
      <c r="Y1" s="11" t="s">
        <v>11</v>
      </c>
      <c r="Z1" s="71" t="s">
        <v>7</v>
      </c>
      <c r="AA1" s="72"/>
      <c r="AB1" s="73"/>
    </row>
    <row r="2" spans="1:28" ht="91.80" customHeight="1">
      <c r="A2" s="70"/>
      <c r="B2" s="70"/>
      <c r="C2" s="11"/>
      <c r="D2" s="10" t="s">
        <v>12</v>
      </c>
      <c r="E2" s="11" t="s">
        <v>13</v>
      </c>
      <c r="F2" s="29" t="s">
        <v>14</v>
      </c>
      <c r="G2" s="11" t="s">
        <v>15</v>
      </c>
      <c r="H2" s="11"/>
      <c r="I2" s="35"/>
      <c r="J2" s="74"/>
      <c r="K2" s="70"/>
      <c r="L2" s="11"/>
      <c r="M2" s="10" t="s">
        <v>12</v>
      </c>
      <c r="N2" s="11" t="s">
        <v>13</v>
      </c>
      <c r="O2" s="10" t="s">
        <v>14</v>
      </c>
      <c r="P2" s="10" t="s">
        <v>12</v>
      </c>
      <c r="Q2" s="11" t="s">
        <v>13</v>
      </c>
      <c r="R2" s="10" t="s">
        <v>14</v>
      </c>
      <c r="S2" s="10" t="s">
        <v>12</v>
      </c>
      <c r="T2" s="11" t="s">
        <v>13</v>
      </c>
      <c r="U2" s="10" t="s">
        <v>14</v>
      </c>
      <c r="V2" s="12" t="s">
        <v>16</v>
      </c>
      <c r="W2" s="12" t="s">
        <v>17</v>
      </c>
      <c r="X2" s="11" t="s">
        <v>18</v>
      </c>
      <c r="Y2" s="11"/>
      <c r="Z2" s="10" t="s">
        <v>12</v>
      </c>
      <c r="AA2" s="11" t="s">
        <v>13</v>
      </c>
      <c r="AB2" s="10" t="s">
        <v>14</v>
      </c>
    </row>
    <row r="3" spans="1:30">
      <c r="A3" s="16" t="n">
        <v>0</v>
      </c>
      <c r="B3" s="8" t="s">
        <v>19</v>
      </c>
      <c r="C3" s="9">
        <f>SUM(C13:C124)</f>
        <v>223490</v>
      </c>
      <c r="D3" s="7"/>
      <c r="E3" s="14"/>
      <c r="F3" s="30"/>
      <c r="G3" s="37">
        <f>SUM(G4:G66)</f>
        <v>170321142.800000012</v>
      </c>
      <c r="H3" s="36"/>
      <c r="I3" s="19"/>
      <c r="J3" s="32"/>
      <c r="K3" s="8" t="s">
        <v>19</v>
      </c>
      <c r="L3" s="14">
        <f>SUM(L4:L66)</f>
        <v>486910</v>
      </c>
      <c r="M3" s="57">
        <f>N3/L3</f>
        <v>0.197707995317410017</v>
      </c>
      <c r="N3" s="14">
        <f>SUM(N4:N66)</f>
        <v>96266</v>
      </c>
      <c r="O3" s="14">
        <f>SUM(O4:O66)</f>
        <v>12187</v>
      </c>
      <c r="P3" s="57">
        <f>Q3/L3</f>
        <v>0.224577437308742978</v>
      </c>
      <c r="Q3" s="14">
        <f>SUM(Q4:Q66)</f>
        <v>109349</v>
      </c>
      <c r="R3" s="14">
        <f>SUM(R4:R66)</f>
        <v>13083</v>
      </c>
      <c r="S3" s="57">
        <f>T3/L3</f>
        <v>0.238970240906943987</v>
      </c>
      <c r="T3" s="14">
        <f>SUM(T4:T66)</f>
        <v>116357</v>
      </c>
      <c r="U3" s="14">
        <f>SUM(U4:U66)</f>
        <v>7008</v>
      </c>
      <c r="V3" s="26" t="n">
        <v>0.06</v>
      </c>
      <c r="W3" s="26" t="n">
        <v>0.06</v>
      </c>
      <c r="X3" s="37">
        <f>SUM(X4:X66)</f>
        <v>206098093.5</v>
      </c>
      <c r="Y3" s="14"/>
      <c r="Z3" s="7"/>
      <c r="AA3" s="9">
        <f>SUM(AA13:AA124)</f>
        <v>49526</v>
      </c>
      <c r="AB3" s="9">
        <f>SUM(AB13:AB124)</f>
        <v>5809</v>
      </c>
      <c r="AC3" s="15"/>
      <c r="AD3" s="15"/>
    </row>
    <row r="4" spans="1:28" s="50" customFormat="1" ht="13.20" customHeight="1">
      <c r="A4" s="41" t="n">
        <v>1</v>
      </c>
      <c r="B4" s="42" t="s">
        <v>20</v>
      </c>
      <c r="C4" s="43" t="n">
        <v>196287</v>
      </c>
      <c r="D4" s="44" t="n">
        <v>0.2</v>
      </c>
      <c r="E4" s="43" t="n">
        <v>39258</v>
      </c>
      <c r="F4" s="45" t="n">
        <v>5889</v>
      </c>
      <c r="G4" s="46" t="n">
        <v>95562570</v>
      </c>
      <c r="H4" s="47" t="n">
        <v>82401.0115287742228</v>
      </c>
      <c r="I4" s="39"/>
      <c r="J4" s="80" t="n">
        <v>1</v>
      </c>
      <c r="K4" s="86" t="s">
        <v>21</v>
      </c>
      <c r="L4" s="77">
        <f>C4+C5+C6</f>
        <v>203395</v>
      </c>
      <c r="M4" s="75">
        <f>N4/L4</f>
        <v>0.198254627694879009</v>
      </c>
      <c r="N4" s="77">
        <f>E4+E5+E6</f>
        <v>40324</v>
      </c>
      <c r="O4" s="77">
        <f>F4+F5+F6</f>
        <v>5889</v>
      </c>
      <c r="P4" s="75">
        <f>Q4/L4</f>
        <v>0.228614272720568001</v>
      </c>
      <c r="Q4" s="77">
        <f>AA4+AA5+AA6</f>
        <v>46499</v>
      </c>
      <c r="R4" s="77">
        <f>Q4-N4</f>
        <v>6175</v>
      </c>
      <c r="S4" s="75" t="n">
        <v>0.239999999999999991</v>
      </c>
      <c r="T4" s="77">
        <f>ROUNDUP(L4*S4,0)</f>
        <v>48815</v>
      </c>
      <c r="U4" s="77">
        <f>T4-Q4</f>
        <v>2316</v>
      </c>
      <c r="V4" s="75" t="n">
        <v>0.06</v>
      </c>
      <c r="W4" s="75" t="n">
        <v>0.06</v>
      </c>
      <c r="X4" s="94">
        <f>(G4+G5+G6)/16*20</f>
        <v>119453212.5</v>
      </c>
      <c r="Y4" s="100">
        <f>MAX(H4:H6)*1.05</f>
        <v>86521.062105212899</v>
      </c>
      <c r="Z4" s="48" t="n">
        <v>0.230000000000000027</v>
      </c>
      <c r="AA4" s="49">
        <f>ROUNDUP(Z4*C4,0)</f>
        <v>45147</v>
      </c>
      <c r="AB4" s="49">
        <f>AA4-E4</f>
        <v>5889</v>
      </c>
    </row>
    <row r="5" spans="1:28" s="50" customFormat="1" ht="12.35">
      <c r="A5" s="41" t="n">
        <v>21</v>
      </c>
      <c r="B5" s="51" t="s">
        <v>22</v>
      </c>
      <c r="C5" s="43" t="n">
        <v>3416</v>
      </c>
      <c r="D5" s="44" t="n">
        <v>0.15</v>
      </c>
      <c r="E5" s="43" t="n">
        <v>512</v>
      </c>
      <c r="F5" s="45"/>
      <c r="G5" s="46"/>
      <c r="H5" s="47" t="n">
        <v>62049.8539869324813</v>
      </c>
      <c r="I5" s="39"/>
      <c r="J5" s="89"/>
      <c r="K5" s="87"/>
      <c r="L5" s="39"/>
      <c r="M5" s="79"/>
      <c r="N5" s="39"/>
      <c r="O5" s="39"/>
      <c r="P5" s="79"/>
      <c r="Q5" s="39"/>
      <c r="R5" s="39"/>
      <c r="S5" s="79"/>
      <c r="T5" s="39"/>
      <c r="U5" s="39"/>
      <c r="V5" s="79"/>
      <c r="W5" s="79"/>
      <c r="X5" s="95"/>
      <c r="Y5" s="39"/>
      <c r="Z5" s="48" t="n">
        <v>0.19</v>
      </c>
      <c r="AA5" s="49">
        <f>ROUNDUP(Z5*C5,0)</f>
        <v>650</v>
      </c>
      <c r="AB5" s="49">
        <f>AA5-E5</f>
        <v>138</v>
      </c>
    </row>
    <row r="6" spans="1:28" s="50" customFormat="1" ht="12.35">
      <c r="A6" s="41" t="n">
        <v>28</v>
      </c>
      <c r="B6" s="51" t="s">
        <v>23</v>
      </c>
      <c r="C6" s="43" t="n">
        <v>3692</v>
      </c>
      <c r="D6" s="44" t="n">
        <v>0.15</v>
      </c>
      <c r="E6" s="43" t="n">
        <v>554</v>
      </c>
      <c r="F6" s="45"/>
      <c r="G6" s="46"/>
      <c r="H6" s="47" t="n">
        <v>70209.1101078857173</v>
      </c>
      <c r="I6" s="39"/>
      <c r="J6" s="81"/>
      <c r="K6" s="88"/>
      <c r="L6" s="78"/>
      <c r="M6" s="76"/>
      <c r="N6" s="78"/>
      <c r="O6" s="78"/>
      <c r="P6" s="76"/>
      <c r="Q6" s="78"/>
      <c r="R6" s="78"/>
      <c r="S6" s="76"/>
      <c r="T6" s="78"/>
      <c r="U6" s="78"/>
      <c r="V6" s="76"/>
      <c r="W6" s="76"/>
      <c r="X6" s="96"/>
      <c r="Y6" s="78"/>
      <c r="Z6" s="48" t="n">
        <v>0.19</v>
      </c>
      <c r="AA6" s="49">
        <f>ROUNDUP(Z6*C6,0)</f>
        <v>702</v>
      </c>
      <c r="AB6" s="49">
        <f>AA6-E6</f>
        <v>148</v>
      </c>
    </row>
    <row r="7" spans="1:30">
      <c r="A7" s="27" t="n">
        <v>5</v>
      </c>
      <c r="B7" s="25" t="s">
        <v>24</v>
      </c>
      <c r="C7" s="9" t="n">
        <v>4993</v>
      </c>
      <c r="D7" s="22" t="n">
        <v>0.220000000000000018</v>
      </c>
      <c r="E7" s="9" t="n">
        <v>1099</v>
      </c>
      <c r="F7" s="31" t="n">
        <v>100</v>
      </c>
      <c r="G7" s="28" t="n">
        <v>659736</v>
      </c>
      <c r="H7" s="40" t="n">
        <v>62035.6603599737427</v>
      </c>
      <c r="I7" s="18"/>
      <c r="J7" s="33" t="n">
        <v>2</v>
      </c>
      <c r="K7" s="23" t="s">
        <v>25</v>
      </c>
      <c r="L7" s="9" t="n">
        <v>4993</v>
      </c>
      <c r="M7" s="22" t="n">
        <v>0.220000000000000018</v>
      </c>
      <c r="N7" s="9" t="n">
        <v>1099</v>
      </c>
      <c r="O7" s="9" t="n">
        <v>100</v>
      </c>
      <c r="P7" s="22" t="n">
        <v>0.239999999999999991</v>
      </c>
      <c r="Q7" s="9" t="n">
        <v>1199</v>
      </c>
      <c r="R7" s="9" t="n">
        <v>100</v>
      </c>
      <c r="S7" s="22" t="n">
        <v>0.25</v>
      </c>
      <c r="T7" s="9">
        <f>ROUNDUP(L7*S7,0)</f>
        <v>1249</v>
      </c>
      <c r="U7" s="9">
        <f>T7-Q7</f>
        <v>50</v>
      </c>
      <c r="V7" s="26" t="n">
        <v>0.06</v>
      </c>
      <c r="W7" s="26" t="n">
        <v>0.06</v>
      </c>
      <c r="X7" s="38">
        <f>G7/16*20</f>
        <v>824670</v>
      </c>
      <c r="Y7" s="37">
        <f>H7*1.05</f>
        <v>65137.4433779725005</v>
      </c>
      <c r="Z7" s="13" t="n">
        <v>0.239999999999999991</v>
      </c>
      <c r="AA7" s="14">
        <f>ROUNDUP(Z7*C7,0)</f>
        <v>1199</v>
      </c>
      <c r="AB7" s="14">
        <f>AA7-E7</f>
        <v>100</v>
      </c>
      <c r="AC7" s="15"/>
      <c r="AD7" s="15"/>
    </row>
    <row r="8" spans="1:30">
      <c r="A8" s="27" t="n">
        <v>11</v>
      </c>
      <c r="B8" s="25" t="s">
        <v>26</v>
      </c>
      <c r="C8" s="9" t="n">
        <v>30704</v>
      </c>
      <c r="D8" s="22" t="n">
        <v>0.2</v>
      </c>
      <c r="E8" s="9" t="n">
        <v>6141</v>
      </c>
      <c r="F8" s="31" t="n">
        <v>921</v>
      </c>
      <c r="G8" s="28" t="n">
        <v>4441250</v>
      </c>
      <c r="H8" s="40" t="n">
        <v>159481.506533151987</v>
      </c>
      <c r="I8" s="18"/>
      <c r="J8" s="33" t="n">
        <v>3</v>
      </c>
      <c r="K8" s="23" t="s">
        <v>27</v>
      </c>
      <c r="L8" s="9" t="n">
        <v>30704</v>
      </c>
      <c r="M8" s="22" t="n">
        <v>0.2</v>
      </c>
      <c r="N8" s="9" t="n">
        <v>6141</v>
      </c>
      <c r="O8" s="9" t="n">
        <v>921</v>
      </c>
      <c r="P8" s="22" t="n">
        <v>0.220000000000000018</v>
      </c>
      <c r="Q8" s="9" t="n">
        <v>6755</v>
      </c>
      <c r="R8" s="9" t="n">
        <v>614</v>
      </c>
      <c r="S8" s="26" t="n">
        <v>0.239999999999999991</v>
      </c>
      <c r="T8" s="9">
        <f>ROUNDUP(L8*S8,0)</f>
        <v>7369</v>
      </c>
      <c r="U8" s="9">
        <f>T8-Q8</f>
        <v>614</v>
      </c>
      <c r="V8" s="26" t="n">
        <v>0.06</v>
      </c>
      <c r="W8" s="26" t="n">
        <v>0.06</v>
      </c>
      <c r="X8" s="38">
        <f>G8/16*20</f>
        <v>5551562.5</v>
      </c>
      <c r="Y8" s="37">
        <f>H8*1.05</f>
        <v>167455.581859809987</v>
      </c>
      <c r="Z8" s="13" t="n">
        <v>0.220000000000000018</v>
      </c>
      <c r="AA8" s="14">
        <f>ROUNDUP(Z8*C8,0)</f>
        <v>6755</v>
      </c>
      <c r="AB8" s="14">
        <f>AA8-E8</f>
        <v>614</v>
      </c>
      <c r="AC8" s="15"/>
      <c r="AD8" s="15"/>
    </row>
    <row r="9" spans="1:30">
      <c r="A9" s="27" t="n">
        <v>15</v>
      </c>
      <c r="B9" s="25" t="s">
        <v>28</v>
      </c>
      <c r="C9" s="9" t="n">
        <v>11480</v>
      </c>
      <c r="D9" s="22" t="n">
        <v>0.220000000000000018</v>
      </c>
      <c r="E9" s="9" t="n">
        <v>2526</v>
      </c>
      <c r="F9" s="31" t="n">
        <v>115</v>
      </c>
      <c r="G9" s="28" t="n">
        <v>835520.400000000023</v>
      </c>
      <c r="H9" s="40" t="n">
        <v>63539.1981384850224</v>
      </c>
      <c r="I9" s="18"/>
      <c r="J9" s="33" t="n">
        <v>4</v>
      </c>
      <c r="K9" s="23" t="s">
        <v>29</v>
      </c>
      <c r="L9" s="9" t="n">
        <v>11480</v>
      </c>
      <c r="M9" s="22" t="n">
        <v>0.220000000000000018</v>
      </c>
      <c r="N9" s="9" t="n">
        <v>2526</v>
      </c>
      <c r="O9" s="9" t="n">
        <v>115</v>
      </c>
      <c r="P9" s="22" t="n">
        <v>0.220000000000000018</v>
      </c>
      <c r="Q9" s="9" t="n">
        <v>2526</v>
      </c>
      <c r="R9" s="9" t="n">
        <v>0</v>
      </c>
      <c r="S9" s="26" t="n">
        <v>0.239999999999999991</v>
      </c>
      <c r="T9" s="9">
        <f>ROUNDUP(L9*S9,0)</f>
        <v>2756</v>
      </c>
      <c r="U9" s="9">
        <f>T9-Q9</f>
        <v>230</v>
      </c>
      <c r="V9" s="26" t="n">
        <v>0.06</v>
      </c>
      <c r="W9" s="26" t="n">
        <v>0.06</v>
      </c>
      <c r="X9" s="38">
        <f>G9/16*20</f>
        <v>1044400.5</v>
      </c>
      <c r="Y9" s="37">
        <f>H9*1.05</f>
        <v>66716.1580454093055</v>
      </c>
      <c r="Z9" s="13" t="n">
        <v>0.220000000000000018</v>
      </c>
      <c r="AA9" s="14">
        <f>ROUNDUP(Z9*C9,0)</f>
        <v>2526</v>
      </c>
      <c r="AB9" s="14">
        <f>AA9-E9</f>
        <v>0</v>
      </c>
      <c r="AC9" s="15"/>
      <c r="AD9" s="15"/>
    </row>
    <row r="10" spans="1:30">
      <c r="A10" s="27" t="n">
        <v>16</v>
      </c>
      <c r="B10" s="25" t="s">
        <v>30</v>
      </c>
      <c r="C10" s="9" t="n">
        <v>8168</v>
      </c>
      <c r="D10" s="22" t="n">
        <v>0.2</v>
      </c>
      <c r="E10" s="9" t="n">
        <v>1634</v>
      </c>
      <c r="F10" s="31" t="n">
        <v>163</v>
      </c>
      <c r="G10" s="28"/>
      <c r="H10" s="40" t="n">
        <v>70897.1099521724973</v>
      </c>
      <c r="I10" s="18"/>
      <c r="J10" s="33" t="n">
        <v>5</v>
      </c>
      <c r="K10" s="23" t="s">
        <v>31</v>
      </c>
      <c r="L10" s="9" t="n">
        <v>8168</v>
      </c>
      <c r="M10" s="22" t="n">
        <v>0.2</v>
      </c>
      <c r="N10" s="9" t="n">
        <v>1634</v>
      </c>
      <c r="O10" s="9" t="n">
        <v>163</v>
      </c>
      <c r="P10" s="22" t="n">
        <v>0.230000000000000027</v>
      </c>
      <c r="Q10" s="9" t="n">
        <v>1879</v>
      </c>
      <c r="R10" s="9" t="n">
        <v>245</v>
      </c>
      <c r="S10" s="26" t="n">
        <v>0.239999999999999991</v>
      </c>
      <c r="T10" s="9">
        <f>ROUNDUP(L10*S10,0)</f>
        <v>1961</v>
      </c>
      <c r="U10" s="9">
        <f>T10-Q10</f>
        <v>82</v>
      </c>
      <c r="V10" s="26" t="n">
        <v>0.06</v>
      </c>
      <c r="W10" s="26" t="n">
        <v>0.06</v>
      </c>
      <c r="X10" s="14"/>
      <c r="Y10" s="37">
        <f>H10*1.05</f>
        <v>74441.9654497810989</v>
      </c>
      <c r="Z10" s="13" t="n">
        <v>0.230000000000000027</v>
      </c>
      <c r="AA10" s="14">
        <f>ROUNDUP(Z10*C10,0)</f>
        <v>1879</v>
      </c>
      <c r="AB10" s="14">
        <f>AA10-E10</f>
        <v>245</v>
      </c>
      <c r="AC10" s="15"/>
      <c r="AD10" s="15"/>
    </row>
    <row r="11" spans="1:28" s="117" customFormat="1" ht="12.35">
      <c r="A11" s="103" t="n">
        <v>17</v>
      </c>
      <c r="B11" s="104" t="s">
        <v>32</v>
      </c>
      <c r="C11" s="105" t="n">
        <v>1420</v>
      </c>
      <c r="D11" s="106" t="n">
        <v>0.19</v>
      </c>
      <c r="E11" s="105" t="n">
        <v>270</v>
      </c>
      <c r="F11" s="107" t="n">
        <v>42</v>
      </c>
      <c r="G11" s="108"/>
      <c r="H11" s="109" t="n">
        <v>70474.123362658851</v>
      </c>
      <c r="I11" s="110"/>
      <c r="J11" s="111" t="n">
        <v>6</v>
      </c>
      <c r="K11" s="112" t="s">
        <v>33</v>
      </c>
      <c r="L11" s="105" t="n">
        <v>1420</v>
      </c>
      <c r="M11" s="106" t="n">
        <v>0.19</v>
      </c>
      <c r="N11" s="105" t="n">
        <v>270</v>
      </c>
      <c r="O11" s="105" t="n">
        <v>42</v>
      </c>
      <c r="P11" s="106" t="n">
        <v>0.220000000000000018</v>
      </c>
      <c r="Q11" s="105" t="n">
        <v>313</v>
      </c>
      <c r="R11" s="105" t="n">
        <v>43</v>
      </c>
      <c r="S11" s="113" t="n">
        <v>0.239999999999999991</v>
      </c>
      <c r="T11" s="105">
        <f>ROUNDUP(L11*S11,0)</f>
        <v>341</v>
      </c>
      <c r="U11" s="105">
        <f>T11-Q11</f>
        <v>28</v>
      </c>
      <c r="V11" s="113" t="n">
        <v>0.06</v>
      </c>
      <c r="W11" s="113" t="n">
        <v>0.06</v>
      </c>
      <c r="X11" s="114"/>
      <c r="Y11" s="115">
        <f>H11*1.05</f>
        <v>73997.8295307919034</v>
      </c>
      <c r="Z11" s="116" t="n">
        <v>0.220000000000000018</v>
      </c>
      <c r="AA11" s="114">
        <f>ROUNDUP(Z11*C11,0)</f>
        <v>313</v>
      </c>
      <c r="AB11" s="114">
        <f>AA11-E11</f>
        <v>43</v>
      </c>
    </row>
    <row r="12" spans="1:30">
      <c r="A12" s="27" t="n">
        <v>18</v>
      </c>
      <c r="B12" s="25" t="s">
        <v>34</v>
      </c>
      <c r="C12" s="9" t="n">
        <v>3260</v>
      </c>
      <c r="D12" s="22" t="n">
        <v>0.170000000000000018</v>
      </c>
      <c r="E12" s="9" t="n">
        <v>555</v>
      </c>
      <c r="F12" s="31" t="n">
        <v>98</v>
      </c>
      <c r="G12" s="28" t="n">
        <v>4027636.79999999981</v>
      </c>
      <c r="H12" s="40" t="n">
        <v>62093.2336082694019</v>
      </c>
      <c r="I12" s="18"/>
      <c r="J12" s="33" t="n">
        <v>7</v>
      </c>
      <c r="K12" s="23" t="s">
        <v>35</v>
      </c>
      <c r="L12" s="9" t="n">
        <v>3260</v>
      </c>
      <c r="M12" s="22" t="n">
        <v>0.170000000000000018</v>
      </c>
      <c r="N12" s="9" t="n">
        <v>555</v>
      </c>
      <c r="O12" s="9" t="n">
        <v>98</v>
      </c>
      <c r="P12" s="26" t="n">
        <v>0.2</v>
      </c>
      <c r="Q12" s="9" t="n">
        <v>652</v>
      </c>
      <c r="R12" s="9" t="n">
        <v>97</v>
      </c>
      <c r="S12" s="26" t="n">
        <v>0.220000000000000018</v>
      </c>
      <c r="T12" s="9">
        <f>ROUNDUP(L12*S12,0)</f>
        <v>718</v>
      </c>
      <c r="U12" s="9">
        <f>T12-Q12</f>
        <v>66</v>
      </c>
      <c r="V12" s="26" t="n">
        <v>0.06</v>
      </c>
      <c r="W12" s="26" t="n">
        <v>0.06</v>
      </c>
      <c r="X12" s="38">
        <f>G12/16*20</f>
        <v>5034546</v>
      </c>
      <c r="Y12" s="37">
        <f>H12*1.05</f>
        <v>65197.8952886828993</v>
      </c>
      <c r="Z12" s="13" t="n">
        <v>0.2</v>
      </c>
      <c r="AA12" s="14">
        <f>ROUNDUP(Z12*C12,0)</f>
        <v>652</v>
      </c>
      <c r="AB12" s="14">
        <f>AA12-E12</f>
        <v>97</v>
      </c>
      <c r="AC12" s="15"/>
      <c r="AD12" s="15"/>
    </row>
    <row r="13" spans="1:30">
      <c r="A13" s="27" t="n">
        <v>2</v>
      </c>
      <c r="B13" s="25" t="s">
        <v>36</v>
      </c>
      <c r="C13" s="9" t="n">
        <v>17132</v>
      </c>
      <c r="D13" s="22" t="n">
        <v>0.2</v>
      </c>
      <c r="E13" s="9" t="n">
        <v>3427</v>
      </c>
      <c r="F13" s="31" t="n">
        <v>514</v>
      </c>
      <c r="G13" s="28" t="n">
        <v>9562379.19999999925</v>
      </c>
      <c r="H13" s="40" t="n">
        <v>65452.3057363255502</v>
      </c>
      <c r="I13" s="18"/>
      <c r="J13" s="59" t="n">
        <v>8</v>
      </c>
      <c r="K13" s="62" t="s">
        <v>37</v>
      </c>
      <c r="L13" s="65">
        <f>C13+C14+C15</f>
        <v>20838</v>
      </c>
      <c r="M13" s="67">
        <f>N13/L13</f>
        <v>0.201122948459545015</v>
      </c>
      <c r="N13" s="65">
        <f>E13+E14+E15</f>
        <v>4191</v>
      </c>
      <c r="O13" s="65">
        <f>F13+F14+F15</f>
        <v>600</v>
      </c>
      <c r="P13" s="67">
        <f>Q13/L13</f>
        <v>0.229964487954697994</v>
      </c>
      <c r="Q13" s="65">
        <f>AA13+AA14+AA15</f>
        <v>4792</v>
      </c>
      <c r="R13" s="65">
        <f>Q13-N13</f>
        <v>601</v>
      </c>
      <c r="S13" s="67" t="n">
        <v>0.25</v>
      </c>
      <c r="T13" s="65">
        <f>ROUNDUP(L13*S13,0)</f>
        <v>5210</v>
      </c>
      <c r="U13" s="65">
        <f>T13-Q13</f>
        <v>418</v>
      </c>
      <c r="V13" s="75" t="n">
        <v>0.06</v>
      </c>
      <c r="W13" s="75" t="n">
        <v>0.06</v>
      </c>
      <c r="X13" s="94">
        <f>(G13+G14+G15)/16*20</f>
        <v>11952974</v>
      </c>
      <c r="Y13" s="100">
        <f>MAX(H13:H15)*1.05</f>
        <v>75302.1345021902962</v>
      </c>
      <c r="Z13" s="13" t="n">
        <v>0.230000000000000027</v>
      </c>
      <c r="AA13" s="14">
        <f>ROUNDUP(Z13*C13,0)</f>
        <v>3941</v>
      </c>
      <c r="AB13" s="14">
        <f>AA13-E13</f>
        <v>514</v>
      </c>
      <c r="AC13" s="15"/>
      <c r="AD13" s="15"/>
    </row>
    <row r="14" spans="1:30">
      <c r="A14" s="27" t="n">
        <v>19</v>
      </c>
      <c r="B14" s="25" t="s">
        <v>38</v>
      </c>
      <c r="C14" s="9" t="n">
        <v>2412</v>
      </c>
      <c r="D14" s="22" t="n">
        <v>0.220000000000000018</v>
      </c>
      <c r="E14" s="9" t="n">
        <v>531</v>
      </c>
      <c r="F14" s="31" t="n">
        <v>48</v>
      </c>
      <c r="G14" s="28"/>
      <c r="H14" s="40" t="n">
        <v>62027.947436991526</v>
      </c>
      <c r="I14" s="18"/>
      <c r="J14" s="60"/>
      <c r="K14" s="63"/>
      <c r="L14" s="18"/>
      <c r="M14" s="68"/>
      <c r="N14" s="18"/>
      <c r="O14" s="18"/>
      <c r="P14" s="68"/>
      <c r="Q14" s="18"/>
      <c r="R14" s="18"/>
      <c r="S14" s="68"/>
      <c r="T14" s="18"/>
      <c r="U14" s="18"/>
      <c r="V14" s="79"/>
      <c r="W14" s="79"/>
      <c r="X14" s="95"/>
      <c r="Y14" s="39"/>
      <c r="Z14" s="13" t="n">
        <v>0.239999999999999991</v>
      </c>
      <c r="AA14" s="14">
        <f>ROUNDUP(Z14*C14,0)</f>
        <v>579</v>
      </c>
      <c r="AB14" s="14">
        <f>AA14-E14</f>
        <v>48</v>
      </c>
      <c r="AC14" s="15"/>
      <c r="AD14" s="15"/>
    </row>
    <row r="15" spans="1:30">
      <c r="A15" s="27" t="n">
        <v>26</v>
      </c>
      <c r="B15" s="25" t="s">
        <v>39</v>
      </c>
      <c r="C15" s="9" t="n">
        <v>1294</v>
      </c>
      <c r="D15" s="22" t="n">
        <v>0.179999999999999982</v>
      </c>
      <c r="E15" s="9" t="n">
        <v>233</v>
      </c>
      <c r="F15" s="31" t="n">
        <v>38</v>
      </c>
      <c r="G15" s="28"/>
      <c r="H15" s="40" t="n">
        <v>71716.3185735146253</v>
      </c>
      <c r="I15" s="18"/>
      <c r="J15" s="61"/>
      <c r="K15" s="64"/>
      <c r="L15" s="66"/>
      <c r="M15" s="69"/>
      <c r="N15" s="66"/>
      <c r="O15" s="66"/>
      <c r="P15" s="69"/>
      <c r="Q15" s="66"/>
      <c r="R15" s="66"/>
      <c r="S15" s="69"/>
      <c r="T15" s="66"/>
      <c r="U15" s="66"/>
      <c r="V15" s="76"/>
      <c r="W15" s="76"/>
      <c r="X15" s="96"/>
      <c r="Y15" s="78"/>
      <c r="Z15" s="13" t="n">
        <v>0.210000000000000009</v>
      </c>
      <c r="AA15" s="14">
        <f>ROUNDUP(Z15*C15,0)</f>
        <v>272</v>
      </c>
      <c r="AB15" s="14">
        <f>AA15-E15</f>
        <v>39</v>
      </c>
      <c r="AC15" s="15"/>
      <c r="AD15" s="15"/>
    </row>
    <row r="16" spans="1:30">
      <c r="A16" s="27" t="n">
        <v>20</v>
      </c>
      <c r="B16" s="25" t="s">
        <v>40</v>
      </c>
      <c r="C16" s="9" t="n">
        <v>3483</v>
      </c>
      <c r="D16" s="22" t="n">
        <v>0.19</v>
      </c>
      <c r="E16" s="9" t="n">
        <v>662</v>
      </c>
      <c r="F16" s="31" t="n">
        <v>104</v>
      </c>
      <c r="G16" s="28"/>
      <c r="H16" s="40" t="n">
        <v>62045.104033024938</v>
      </c>
      <c r="I16" s="18"/>
      <c r="J16" s="59" t="n">
        <v>9</v>
      </c>
      <c r="K16" s="62" t="s">
        <v>41</v>
      </c>
      <c r="L16" s="65">
        <f>C16+C17</f>
        <v>5559</v>
      </c>
      <c r="M16" s="67">
        <f>N16/L16</f>
        <v>0.182586796186363998</v>
      </c>
      <c r="N16" s="65">
        <f>E16+E17</f>
        <v>1015</v>
      </c>
      <c r="O16" s="65">
        <f>F16+F17</f>
        <v>166</v>
      </c>
      <c r="P16" s="67">
        <f>Q16/L16</f>
        <v>0.212808059003417993</v>
      </c>
      <c r="Q16" s="65">
        <f>AA16+AA17</f>
        <v>1183</v>
      </c>
      <c r="R16" s="65">
        <f>AB16+AB17</f>
        <v>168</v>
      </c>
      <c r="S16" s="67" t="n">
        <v>0.230000000000000027</v>
      </c>
      <c r="T16" s="65">
        <f>ROUNDUP(L16*S16,0)</f>
        <v>1279</v>
      </c>
      <c r="U16" s="65">
        <f>T16-Q16</f>
        <v>96</v>
      </c>
      <c r="V16" s="67" t="n">
        <v>0.06</v>
      </c>
      <c r="W16" s="67" t="n">
        <v>0.06</v>
      </c>
      <c r="X16" s="97"/>
      <c r="Y16" s="99">
        <f>MAX(H16:H17)*1.05</f>
        <v>65147.3592346762016</v>
      </c>
      <c r="Z16" s="13" t="n">
        <v>0.220000000000000018</v>
      </c>
      <c r="AA16" s="14">
        <f>ROUNDUP(Z16*C16,0)</f>
        <v>767</v>
      </c>
      <c r="AB16" s="14">
        <f>AA16-E16</f>
        <v>105</v>
      </c>
      <c r="AC16" s="15"/>
      <c r="AD16" s="15"/>
    </row>
    <row r="17" spans="1:30">
      <c r="A17" s="27" t="n">
        <v>46</v>
      </c>
      <c r="B17" s="25" t="s">
        <v>42</v>
      </c>
      <c r="C17" s="9" t="n">
        <v>2076</v>
      </c>
      <c r="D17" s="22" t="n">
        <v>0.170000000000000018</v>
      </c>
      <c r="E17" s="9" t="n">
        <v>353</v>
      </c>
      <c r="F17" s="31" t="n">
        <v>62</v>
      </c>
      <c r="G17" s="28"/>
      <c r="H17" s="40" t="n">
        <v>61883.4238487296752</v>
      </c>
      <c r="I17" s="18"/>
      <c r="J17" s="61"/>
      <c r="K17" s="64"/>
      <c r="L17" s="66"/>
      <c r="M17" s="69"/>
      <c r="N17" s="66"/>
      <c r="O17" s="66"/>
      <c r="P17" s="69"/>
      <c r="Q17" s="66"/>
      <c r="R17" s="66"/>
      <c r="S17" s="69"/>
      <c r="T17" s="66"/>
      <c r="U17" s="66"/>
      <c r="V17" s="69"/>
      <c r="W17" s="69"/>
      <c r="X17" s="98"/>
      <c r="Y17" s="98"/>
      <c r="Z17" s="13" t="n">
        <v>0.2</v>
      </c>
      <c r="AA17" s="14">
        <f>ROUNDUP(Z17*C17,0)</f>
        <v>416</v>
      </c>
      <c r="AB17" s="14">
        <f>AA17-E17</f>
        <v>63</v>
      </c>
      <c r="AC17" s="15"/>
      <c r="AD17" s="15"/>
    </row>
    <row r="18" spans="1:30">
      <c r="A18" s="27" t="n">
        <v>22</v>
      </c>
      <c r="B18" s="25" t="s">
        <v>43</v>
      </c>
      <c r="C18" s="9" t="n">
        <v>1406</v>
      </c>
      <c r="D18" s="22" t="n">
        <v>0.230000000000000027</v>
      </c>
      <c r="E18" s="9" t="n">
        <v>324</v>
      </c>
      <c r="F18" s="31" t="n">
        <v>14</v>
      </c>
      <c r="G18" s="28"/>
      <c r="H18" s="40" t="n">
        <v>62191.8085238742569</v>
      </c>
      <c r="I18" s="18"/>
      <c r="J18" s="33" t="n">
        <v>10</v>
      </c>
      <c r="K18" s="23" t="s">
        <v>44</v>
      </c>
      <c r="L18" s="9" t="n">
        <v>1406</v>
      </c>
      <c r="M18" s="26" t="n">
        <v>0.230000000000000027</v>
      </c>
      <c r="N18" s="9" t="n">
        <v>324</v>
      </c>
      <c r="O18" s="9" t="n">
        <v>14</v>
      </c>
      <c r="P18" s="26" t="n">
        <v>0.25</v>
      </c>
      <c r="Q18" s="9" t="n">
        <v>352</v>
      </c>
      <c r="R18" s="9" t="n">
        <v>28</v>
      </c>
      <c r="S18" s="26" t="n">
        <v>0.25</v>
      </c>
      <c r="T18" s="9">
        <f>ROUNDUP(L18*S18,0)</f>
        <v>352</v>
      </c>
      <c r="U18" s="9">
        <f>T18-Q18</f>
        <v>0</v>
      </c>
      <c r="V18" s="26" t="n">
        <v>0.06</v>
      </c>
      <c r="W18" s="26" t="n">
        <v>0.06</v>
      </c>
      <c r="X18" s="14"/>
      <c r="Y18" s="37">
        <f>H18*1.05</f>
        <v>65301.3989500680036</v>
      </c>
      <c r="Z18" s="13" t="n">
        <v>0.25</v>
      </c>
      <c r="AA18" s="14">
        <f>ROUNDUP(Z18*C18,0)</f>
        <v>352</v>
      </c>
      <c r="AB18" s="14">
        <f>AA18-E18</f>
        <v>28</v>
      </c>
      <c r="AC18" s="15"/>
      <c r="AD18" s="15"/>
    </row>
    <row r="19" spans="1:30" ht="12.60" customHeight="1">
      <c r="A19" s="17" t="n">
        <v>3</v>
      </c>
      <c r="B19" s="7" t="s">
        <v>45</v>
      </c>
      <c r="C19" s="9" t="n">
        <v>3319</v>
      </c>
      <c r="D19" s="21" t="n">
        <v>0.19</v>
      </c>
      <c r="E19" s="9" t="n">
        <v>631</v>
      </c>
      <c r="F19" s="31" t="n">
        <v>99</v>
      </c>
      <c r="G19" s="40" t="n">
        <v>2560272</v>
      </c>
      <c r="H19" s="40" t="n">
        <v>68907.8827841368911</v>
      </c>
      <c r="I19" s="19"/>
      <c r="J19" s="59" t="n">
        <v>11</v>
      </c>
      <c r="K19" s="62" t="s">
        <v>46</v>
      </c>
      <c r="L19" s="65">
        <f>C19+C20+C21</f>
        <v>6243</v>
      </c>
      <c r="M19" s="67">
        <f>N19/L19</f>
        <v>0.192215281114849006</v>
      </c>
      <c r="N19" s="65">
        <f>E19+E20+E21</f>
        <v>1200</v>
      </c>
      <c r="O19" s="65">
        <f>F19+F20+F21</f>
        <v>158</v>
      </c>
      <c r="P19" s="67">
        <f>Q19/L19</f>
        <v>0.222329008489508029</v>
      </c>
      <c r="Q19" s="65">
        <f>AA19+AA20+AA21</f>
        <v>1388</v>
      </c>
      <c r="R19" s="65">
        <f>Q19-N19</f>
        <v>188</v>
      </c>
      <c r="S19" s="67" t="n">
        <v>0.239999999999999991</v>
      </c>
      <c r="T19" s="65">
        <f>ROUNDUP(L19*S19,0)</f>
        <v>1499</v>
      </c>
      <c r="U19" s="65">
        <f>T19-Q19</f>
        <v>111</v>
      </c>
      <c r="V19" s="75" t="n">
        <v>0.06</v>
      </c>
      <c r="W19" s="75" t="n">
        <v>0.06</v>
      </c>
      <c r="X19" s="94">
        <f>(G19+G20+G21)/16*20</f>
        <v>3200340</v>
      </c>
      <c r="Y19" s="100">
        <f>MAX(H19:H21)*1.05</f>
        <v>72353.2769233438012</v>
      </c>
      <c r="Z19" s="13" t="n">
        <v>0.220000000000000018</v>
      </c>
      <c r="AA19" s="14">
        <f>ROUNDUP(Z19*C19,0)</f>
        <v>731</v>
      </c>
      <c r="AB19" s="14">
        <f>AA19-E19</f>
        <v>100</v>
      </c>
      <c r="AC19" s="15"/>
      <c r="AD19" s="15"/>
    </row>
    <row r="20" spans="1:30">
      <c r="A20" s="17" t="n">
        <v>23</v>
      </c>
      <c r="B20" s="7" t="s">
        <v>47</v>
      </c>
      <c r="C20" s="9" t="n">
        <v>1496</v>
      </c>
      <c r="D20" s="21" t="n">
        <v>0.160000000000000009</v>
      </c>
      <c r="E20" s="9" t="n">
        <v>240</v>
      </c>
      <c r="F20" s="31" t="n">
        <v>45</v>
      </c>
      <c r="G20" s="40"/>
      <c r="H20" s="40" t="n">
        <v>61816.5129270412872</v>
      </c>
      <c r="I20" s="19"/>
      <c r="J20" s="60"/>
      <c r="K20" s="63"/>
      <c r="L20" s="18"/>
      <c r="M20" s="68"/>
      <c r="N20" s="18"/>
      <c r="O20" s="18"/>
      <c r="P20" s="68"/>
      <c r="Q20" s="18"/>
      <c r="R20" s="18"/>
      <c r="S20" s="68"/>
      <c r="T20" s="18"/>
      <c r="U20" s="18"/>
      <c r="V20" s="79"/>
      <c r="W20" s="79"/>
      <c r="X20" s="95"/>
      <c r="Y20" s="39"/>
      <c r="Z20" s="13" t="n">
        <v>0.2</v>
      </c>
      <c r="AA20" s="14">
        <f>ROUNDUP(Z20*C20,0)</f>
        <v>300</v>
      </c>
      <c r="AB20" s="14">
        <f>AA20-E20</f>
        <v>60</v>
      </c>
      <c r="AC20" s="15"/>
      <c r="AD20" s="15"/>
    </row>
    <row r="21" spans="1:30">
      <c r="A21" s="17" t="n">
        <v>56</v>
      </c>
      <c r="B21" s="7" t="s">
        <v>48</v>
      </c>
      <c r="C21" s="9" t="n">
        <v>1428</v>
      </c>
      <c r="D21" s="21" t="n">
        <v>0.230000000000000027</v>
      </c>
      <c r="E21" s="9" t="n">
        <v>329</v>
      </c>
      <c r="F21" s="31" t="n">
        <v>14</v>
      </c>
      <c r="G21" s="40"/>
      <c r="H21" s="40" t="n">
        <v>61369.5453691332077</v>
      </c>
      <c r="I21" s="19"/>
      <c r="J21" s="61"/>
      <c r="K21" s="64"/>
      <c r="L21" s="66"/>
      <c r="M21" s="69"/>
      <c r="N21" s="66"/>
      <c r="O21" s="66"/>
      <c r="P21" s="69"/>
      <c r="Q21" s="66"/>
      <c r="R21" s="66"/>
      <c r="S21" s="69"/>
      <c r="T21" s="66"/>
      <c r="U21" s="66"/>
      <c r="V21" s="76"/>
      <c r="W21" s="76"/>
      <c r="X21" s="96"/>
      <c r="Y21" s="78"/>
      <c r="Z21" s="13" t="n">
        <v>0.25</v>
      </c>
      <c r="AA21" s="14">
        <f>ROUNDUP(Z21*C21,0)</f>
        <v>357</v>
      </c>
      <c r="AB21" s="14">
        <f>AA21-E21</f>
        <v>28</v>
      </c>
      <c r="AC21" s="15"/>
      <c r="AD21" s="15"/>
    </row>
    <row r="22" spans="1:30">
      <c r="A22" s="17" t="n">
        <v>24</v>
      </c>
      <c r="B22" s="7" t="s">
        <v>49</v>
      </c>
      <c r="C22" s="9" t="n">
        <v>7389</v>
      </c>
      <c r="D22" s="21" t="n">
        <v>0.19</v>
      </c>
      <c r="E22" s="9" t="n">
        <v>1404</v>
      </c>
      <c r="F22" s="31" t="n">
        <v>221</v>
      </c>
      <c r="G22" s="40" t="n">
        <v>588385.040000000037</v>
      </c>
      <c r="H22" s="40" t="n">
        <v>70078.9992040307552</v>
      </c>
      <c r="I22" s="19"/>
      <c r="J22" s="33" t="n">
        <v>12</v>
      </c>
      <c r="K22" s="20" t="s">
        <v>50</v>
      </c>
      <c r="L22" s="9" t="n">
        <v>7389</v>
      </c>
      <c r="M22" s="26" t="n">
        <v>0.19</v>
      </c>
      <c r="N22" s="9" t="n">
        <v>1404</v>
      </c>
      <c r="O22" s="9" t="n">
        <v>221</v>
      </c>
      <c r="P22" s="26" t="n">
        <v>0.220000000000000018</v>
      </c>
      <c r="Q22" s="9" t="n">
        <v>1626</v>
      </c>
      <c r="R22" s="9" t="n">
        <v>222</v>
      </c>
      <c r="S22" s="26" t="n">
        <v>0.239999999999999991</v>
      </c>
      <c r="T22" s="9">
        <f>ROUNDUP(L22*S22,0)</f>
        <v>1774</v>
      </c>
      <c r="U22" s="9">
        <f>T22-Q22</f>
        <v>148</v>
      </c>
      <c r="V22" s="26" t="n">
        <v>0.06</v>
      </c>
      <c r="W22" s="26" t="n">
        <v>0.06</v>
      </c>
      <c r="X22" s="38">
        <f>G22/16*20</f>
        <v>735481.300000000047</v>
      </c>
      <c r="Y22" s="37">
        <f>H22*1.05</f>
        <v>73582.9491642323992</v>
      </c>
      <c r="Z22" s="13" t="n">
        <v>0.220000000000000018</v>
      </c>
      <c r="AA22" s="14">
        <f>ROUNDUP(Z22*C22,0)</f>
        <v>1626</v>
      </c>
      <c r="AB22" s="14">
        <f>AA22-E22</f>
        <v>222</v>
      </c>
      <c r="AC22" s="15"/>
      <c r="AD22" s="15"/>
    </row>
    <row r="23" spans="1:30">
      <c r="A23" s="17" t="n">
        <v>25</v>
      </c>
      <c r="B23" s="7" t="s">
        <v>51</v>
      </c>
      <c r="C23" s="9" t="n">
        <v>2351</v>
      </c>
      <c r="D23" s="21" t="n">
        <v>0.160000000000000009</v>
      </c>
      <c r="E23" s="9" t="n">
        <v>377</v>
      </c>
      <c r="F23" s="31" t="n">
        <v>71</v>
      </c>
      <c r="G23" s="40"/>
      <c r="H23" s="40" t="n">
        <v>60684.4523722369267</v>
      </c>
      <c r="I23" s="19"/>
      <c r="J23" s="59" t="n">
        <v>13</v>
      </c>
      <c r="K23" s="82" t="s">
        <v>52</v>
      </c>
      <c r="L23" s="65">
        <f>C23+C24</f>
        <v>5751</v>
      </c>
      <c r="M23" s="67">
        <f>N23/L23</f>
        <v>0.154234046252825996</v>
      </c>
      <c r="N23" s="65">
        <f>E23+E24</f>
        <v>887</v>
      </c>
      <c r="O23" s="65">
        <f>F23+F24</f>
        <v>173</v>
      </c>
      <c r="P23" s="67">
        <f>Q23/L23</f>
        <v>0.194227090940706013</v>
      </c>
      <c r="Q23" s="65">
        <f>AA23+AA24</f>
        <v>1117</v>
      </c>
      <c r="R23" s="65">
        <f>AB23+AB24</f>
        <v>230</v>
      </c>
      <c r="S23" s="67" t="n">
        <v>0.210000000000000009</v>
      </c>
      <c r="T23" s="65">
        <f>ROUNDUP(L23*S23,0)</f>
        <v>1208</v>
      </c>
      <c r="U23" s="65">
        <f>T23-Q23</f>
        <v>91</v>
      </c>
      <c r="V23" s="67" t="n">
        <v>0.06</v>
      </c>
      <c r="W23" s="67" t="n">
        <v>0.06</v>
      </c>
      <c r="X23" s="97"/>
      <c r="Y23" s="99">
        <f>MAX(H23:H24)*1.05</f>
        <v>64989.4055475905989</v>
      </c>
      <c r="Z23" s="13" t="n">
        <v>0.2</v>
      </c>
      <c r="AA23" s="14">
        <f>ROUNDUP(Z23*C23,0)</f>
        <v>471</v>
      </c>
      <c r="AB23" s="14">
        <f>AA23-E23</f>
        <v>94</v>
      </c>
      <c r="AC23" s="15"/>
      <c r="AD23" s="15"/>
    </row>
    <row r="24" spans="1:30">
      <c r="A24" s="17" t="n">
        <v>52</v>
      </c>
      <c r="B24" s="7" t="s">
        <v>53</v>
      </c>
      <c r="C24" s="9" t="n">
        <v>3400</v>
      </c>
      <c r="D24" s="21" t="n">
        <v>0.15</v>
      </c>
      <c r="E24" s="9" t="n">
        <v>510</v>
      </c>
      <c r="F24" s="31" t="n">
        <v>102</v>
      </c>
      <c r="G24" s="40"/>
      <c r="H24" s="40" t="n">
        <v>61894.6719500862819</v>
      </c>
      <c r="I24" s="19"/>
      <c r="J24" s="61"/>
      <c r="K24" s="83"/>
      <c r="L24" s="66"/>
      <c r="M24" s="69"/>
      <c r="N24" s="66"/>
      <c r="O24" s="66"/>
      <c r="P24" s="69"/>
      <c r="Q24" s="66"/>
      <c r="R24" s="66"/>
      <c r="S24" s="69"/>
      <c r="T24" s="66"/>
      <c r="U24" s="66"/>
      <c r="V24" s="69"/>
      <c r="W24" s="69"/>
      <c r="X24" s="98"/>
      <c r="Y24" s="98"/>
      <c r="Z24" s="13" t="n">
        <v>0.19</v>
      </c>
      <c r="AA24" s="14">
        <f>ROUNDUP(Z24*C24,0)</f>
        <v>646</v>
      </c>
      <c r="AB24" s="14">
        <f>AA24-E24</f>
        <v>136</v>
      </c>
      <c r="AC24" s="15"/>
      <c r="AD24" s="15"/>
    </row>
    <row r="25" spans="1:30">
      <c r="A25" s="17" t="n">
        <v>27</v>
      </c>
      <c r="B25" s="7" t="s">
        <v>54</v>
      </c>
      <c r="C25" s="9" t="n">
        <v>2172</v>
      </c>
      <c r="D25" s="21" t="n">
        <v>0.25</v>
      </c>
      <c r="E25" s="9" t="n">
        <v>543</v>
      </c>
      <c r="F25" s="31" t="n">
        <v>21</v>
      </c>
      <c r="G25" s="40" t="n">
        <v>781088</v>
      </c>
      <c r="H25" s="40" t="n">
        <v>61522.3186799060641</v>
      </c>
      <c r="I25" s="19"/>
      <c r="J25" s="59" t="n">
        <v>14</v>
      </c>
      <c r="K25" s="82" t="s">
        <v>55</v>
      </c>
      <c r="L25" s="65">
        <f>C25+C26</f>
        <v>3895</v>
      </c>
      <c r="M25" s="67">
        <f>N25/L25</f>
        <v>0.236970474967907974</v>
      </c>
      <c r="N25" s="65">
        <f>E25+E26</f>
        <v>923</v>
      </c>
      <c r="O25" s="65">
        <f>F25+F26</f>
        <v>56</v>
      </c>
      <c r="P25" s="67">
        <f>Q25/L25</f>
        <v>0.245699614890885965</v>
      </c>
      <c r="Q25" s="65">
        <f>AA25+AA26</f>
        <v>957</v>
      </c>
      <c r="R25" s="65">
        <f>AB25+AB26</f>
        <v>34</v>
      </c>
      <c r="S25" s="67" t="n">
        <v>0.25</v>
      </c>
      <c r="T25" s="65">
        <f>ROUNDUP(L25*S25,0)</f>
        <v>974</v>
      </c>
      <c r="U25" s="65">
        <f>T25-Q25</f>
        <v>17</v>
      </c>
      <c r="V25" s="67" t="n">
        <v>0.06</v>
      </c>
      <c r="W25" s="67" t="n">
        <v>0.06</v>
      </c>
      <c r="X25" s="90">
        <f>(G25+G26)/16*20</f>
        <v>1814054</v>
      </c>
      <c r="Y25" s="99">
        <f>MAX(H25:H26)*1.05</f>
        <v>65102.2906198440978</v>
      </c>
      <c r="Z25" s="13" t="n">
        <v>0.25</v>
      </c>
      <c r="AA25" s="14">
        <f>ROUNDUP(Z25*C25,0)</f>
        <v>543</v>
      </c>
      <c r="AB25" s="14">
        <f>AA25-E25</f>
        <v>0</v>
      </c>
      <c r="AC25" s="15"/>
      <c r="AD25" s="15"/>
    </row>
    <row r="26" spans="1:30">
      <c r="A26" s="17" t="n">
        <v>54</v>
      </c>
      <c r="B26" s="7" t="s">
        <v>56</v>
      </c>
      <c r="C26" s="9" t="n">
        <v>1723</v>
      </c>
      <c r="D26" s="21" t="n">
        <v>0.220000000000000018</v>
      </c>
      <c r="E26" s="9" t="n">
        <v>380</v>
      </c>
      <c r="F26" s="31" t="n">
        <v>35</v>
      </c>
      <c r="G26" s="40" t="n">
        <v>670155.199999999953</v>
      </c>
      <c r="H26" s="40" t="n">
        <v>62002.1815427086913</v>
      </c>
      <c r="I26" s="19"/>
      <c r="J26" s="61"/>
      <c r="K26" s="83"/>
      <c r="L26" s="66"/>
      <c r="M26" s="69"/>
      <c r="N26" s="66"/>
      <c r="O26" s="66"/>
      <c r="P26" s="69"/>
      <c r="Q26" s="66"/>
      <c r="R26" s="66"/>
      <c r="S26" s="69"/>
      <c r="T26" s="66"/>
      <c r="U26" s="66"/>
      <c r="V26" s="69"/>
      <c r="W26" s="69"/>
      <c r="X26" s="91"/>
      <c r="Y26" s="98"/>
      <c r="Z26" s="13" t="n">
        <v>0.239999999999999991</v>
      </c>
      <c r="AA26" s="14">
        <f>ROUNDUP(Z26*C26,0)</f>
        <v>414</v>
      </c>
      <c r="AB26" s="14">
        <f>AA26-E26</f>
        <v>34</v>
      </c>
      <c r="AC26" s="15"/>
      <c r="AD26" s="15"/>
    </row>
    <row r="27" spans="1:28" s="50" customFormat="1" ht="12.35">
      <c r="A27" s="52" t="n">
        <v>28</v>
      </c>
      <c r="B27" s="53" t="s">
        <v>57</v>
      </c>
      <c r="C27" s="43" t="n">
        <v>5977</v>
      </c>
      <c r="D27" s="54" t="n">
        <v>0.15</v>
      </c>
      <c r="E27" s="43">
        <f>ROUND(C27*D27,0)</f>
        <v>897</v>
      </c>
      <c r="F27" s="45" t="n">
        <v>194</v>
      </c>
      <c r="G27" s="47"/>
      <c r="H27" s="47" t="n">
        <v>70209.1101078857173</v>
      </c>
      <c r="I27" s="55"/>
      <c r="J27" s="80" t="n">
        <v>15</v>
      </c>
      <c r="K27" s="84" t="s">
        <v>58</v>
      </c>
      <c r="L27" s="77">
        <f>C27+C28</f>
        <v>6702</v>
      </c>
      <c r="M27" s="75">
        <f>N27/L27</f>
        <v>0.152342584303193007</v>
      </c>
      <c r="N27" s="77">
        <f>E27+E28</f>
        <v>1021</v>
      </c>
      <c r="O27" s="77">
        <f>F27+F28</f>
        <v>216</v>
      </c>
      <c r="P27" s="75">
        <f>Q27/L27</f>
        <v>0.191136974037600993</v>
      </c>
      <c r="Q27" s="77">
        <f>AA27+AA28</f>
        <v>1281</v>
      </c>
      <c r="R27" s="77">
        <f>AB27+AB28</f>
        <v>260</v>
      </c>
      <c r="S27" s="75" t="n">
        <v>0.210000000000000009</v>
      </c>
      <c r="T27" s="77">
        <f>ROUNDUP(L27*S27,0)</f>
        <v>1408</v>
      </c>
      <c r="U27" s="77">
        <f>T27-Q27</f>
        <v>127</v>
      </c>
      <c r="V27" s="75" t="n">
        <v>0.06</v>
      </c>
      <c r="W27" s="75" t="n">
        <v>0.06</v>
      </c>
      <c r="X27" s="92"/>
      <c r="Y27" s="101">
        <f>MAX(H27:H28)*1.05</f>
        <v>75897.9545880959049</v>
      </c>
      <c r="Z27" s="48" t="n">
        <v>0.19</v>
      </c>
      <c r="AA27" s="49">
        <f>ROUNDUP(Z27*C27,0)</f>
        <v>1136</v>
      </c>
      <c r="AB27" s="49">
        <f>AA27-E27</f>
        <v>239</v>
      </c>
    </row>
    <row r="28" spans="1:28" s="50" customFormat="1" ht="12.35">
      <c r="A28" s="52" t="n">
        <v>14</v>
      </c>
      <c r="B28" s="56" t="s">
        <v>59</v>
      </c>
      <c r="C28" s="43" t="n">
        <v>725</v>
      </c>
      <c r="D28" s="54" t="n">
        <v>0.170000000000000018</v>
      </c>
      <c r="E28" s="43" t="n">
        <v>124</v>
      </c>
      <c r="F28" s="45" t="n">
        <v>22</v>
      </c>
      <c r="G28" s="47"/>
      <c r="H28" s="47" t="n">
        <v>72283.7662743769906</v>
      </c>
      <c r="I28" s="55"/>
      <c r="J28" s="81"/>
      <c r="K28" s="85"/>
      <c r="L28" s="78"/>
      <c r="M28" s="76"/>
      <c r="N28" s="78"/>
      <c r="O28" s="78"/>
      <c r="P28" s="76"/>
      <c r="Q28" s="78"/>
      <c r="R28" s="78"/>
      <c r="S28" s="76"/>
      <c r="T28" s="78"/>
      <c r="U28" s="78"/>
      <c r="V28" s="76"/>
      <c r="W28" s="76"/>
      <c r="X28" s="93"/>
      <c r="Y28" s="93"/>
      <c r="Z28" s="48" t="n">
        <v>0.2</v>
      </c>
      <c r="AA28" s="49">
        <f>ROUNDUP(Z28*C28,0)</f>
        <v>145</v>
      </c>
      <c r="AB28" s="49">
        <f>AA28-E28</f>
        <v>21</v>
      </c>
    </row>
    <row r="29" spans="1:30">
      <c r="A29" s="17" t="n">
        <v>6</v>
      </c>
      <c r="B29" s="7" t="s">
        <v>60</v>
      </c>
      <c r="C29" s="9" t="n">
        <v>2896</v>
      </c>
      <c r="D29" s="21" t="n">
        <v>0.210000000000000009</v>
      </c>
      <c r="E29" s="9" t="n">
        <v>609</v>
      </c>
      <c r="F29" s="31" t="n">
        <v>58</v>
      </c>
      <c r="G29" s="40" t="n">
        <v>879500.160000000033</v>
      </c>
      <c r="H29" s="40" t="n">
        <v>69901.2170986943238</v>
      </c>
      <c r="I29" s="19"/>
      <c r="J29" s="59" t="n">
        <v>16</v>
      </c>
      <c r="K29" s="62" t="s">
        <v>61</v>
      </c>
      <c r="L29" s="65">
        <f>C29+C30+C31</f>
        <v>17978</v>
      </c>
      <c r="M29" s="67">
        <f>N29/L29</f>
        <v>0.177772833463122009</v>
      </c>
      <c r="N29" s="65">
        <f>E29+E30+E31</f>
        <v>3196</v>
      </c>
      <c r="O29" s="65">
        <f>F29+F30+F31</f>
        <v>510</v>
      </c>
      <c r="P29" s="67">
        <f>Q29/L29</f>
        <v>0.210201357214373008</v>
      </c>
      <c r="Q29" s="65">
        <f>AA29+AA30+AA31</f>
        <v>3779</v>
      </c>
      <c r="R29" s="65">
        <f>Q29-N29</f>
        <v>583</v>
      </c>
      <c r="S29" s="67" t="n">
        <v>0.230000000000000027</v>
      </c>
      <c r="T29" s="65">
        <f>ROUNDUP(L29*S29,0)</f>
        <v>4135</v>
      </c>
      <c r="U29" s="65">
        <f>T29-Q29</f>
        <v>356</v>
      </c>
      <c r="V29" s="75" t="n">
        <v>0.06</v>
      </c>
      <c r="W29" s="75" t="n">
        <v>0.06</v>
      </c>
      <c r="X29" s="94">
        <f>(G29+G30+G31)/16*20</f>
        <v>10888616.1999999993</v>
      </c>
      <c r="Y29" s="100">
        <f>MAX(H29:H31)*1.05</f>
        <v>76295.0985971936025</v>
      </c>
      <c r="Z29" s="13" t="n">
        <v>0.239999999999999991</v>
      </c>
      <c r="AA29" s="14">
        <f>ROUNDUP(Z29*C29,0)</f>
        <v>696</v>
      </c>
      <c r="AB29" s="14">
        <f>AA29-E29</f>
        <v>87</v>
      </c>
      <c r="AC29" s="15"/>
      <c r="AD29" s="15"/>
    </row>
    <row r="30" spans="1:30">
      <c r="A30" s="17" t="n">
        <v>8</v>
      </c>
      <c r="B30" s="7" t="s">
        <v>62</v>
      </c>
      <c r="C30" s="9" t="n">
        <v>10797</v>
      </c>
      <c r="D30" s="21" t="n">
        <v>0.179999999999999982</v>
      </c>
      <c r="E30" s="9" t="n">
        <v>1944</v>
      </c>
      <c r="F30" s="31" t="n">
        <v>324</v>
      </c>
      <c r="G30" s="40" t="n">
        <v>5706316</v>
      </c>
      <c r="H30" s="40" t="n">
        <v>69779.7884446289245</v>
      </c>
      <c r="I30" s="19"/>
      <c r="J30" s="60"/>
      <c r="K30" s="63"/>
      <c r="L30" s="18"/>
      <c r="M30" s="68"/>
      <c r="N30" s="18"/>
      <c r="O30" s="18"/>
      <c r="P30" s="68"/>
      <c r="Q30" s="18"/>
      <c r="R30" s="18"/>
      <c r="S30" s="68"/>
      <c r="T30" s="18"/>
      <c r="U30" s="18"/>
      <c r="V30" s="79"/>
      <c r="W30" s="79"/>
      <c r="X30" s="95"/>
      <c r="Y30" s="39"/>
      <c r="Z30" s="13" t="n">
        <v>0.210000000000000009</v>
      </c>
      <c r="AA30" s="14">
        <f>ROUNDUP(Z30*C30,0)</f>
        <v>2268</v>
      </c>
      <c r="AB30" s="14">
        <f>AA30-E30</f>
        <v>324</v>
      </c>
      <c r="AC30" s="15"/>
      <c r="AD30" s="15"/>
    </row>
    <row r="31" spans="1:30">
      <c r="A31" s="17" t="n">
        <v>29</v>
      </c>
      <c r="B31" s="7" t="s">
        <v>63</v>
      </c>
      <c r="C31" s="9" t="n">
        <v>4285</v>
      </c>
      <c r="D31" s="21" t="n">
        <v>0.15</v>
      </c>
      <c r="E31" s="9" t="n">
        <v>643</v>
      </c>
      <c r="F31" s="31" t="n">
        <v>128</v>
      </c>
      <c r="G31" s="40" t="n">
        <v>2125076.79999999981</v>
      </c>
      <c r="H31" s="40" t="n">
        <v>72661.9986639939307</v>
      </c>
      <c r="I31" s="19"/>
      <c r="J31" s="61"/>
      <c r="K31" s="64"/>
      <c r="L31" s="66"/>
      <c r="M31" s="69"/>
      <c r="N31" s="66"/>
      <c r="O31" s="66"/>
      <c r="P31" s="69"/>
      <c r="Q31" s="66"/>
      <c r="R31" s="66"/>
      <c r="S31" s="69"/>
      <c r="T31" s="66"/>
      <c r="U31" s="66"/>
      <c r="V31" s="76"/>
      <c r="W31" s="76"/>
      <c r="X31" s="96"/>
      <c r="Y31" s="78"/>
      <c r="Z31" s="13" t="n">
        <v>0.19</v>
      </c>
      <c r="AA31" s="14">
        <f>ROUNDUP(Z31*C31,0)</f>
        <v>815</v>
      </c>
      <c r="AB31" s="14">
        <f>AA31-E31</f>
        <v>172</v>
      </c>
      <c r="AC31" s="15"/>
      <c r="AD31" s="15"/>
    </row>
    <row r="32" spans="1:30">
      <c r="A32" s="17" t="n">
        <v>30</v>
      </c>
      <c r="B32" s="7" t="s">
        <v>64</v>
      </c>
      <c r="C32" s="9" t="n">
        <v>3448</v>
      </c>
      <c r="D32" s="21" t="n">
        <v>0.25</v>
      </c>
      <c r="E32" s="9" t="n">
        <v>862</v>
      </c>
      <c r="F32" s="31" t="n">
        <v>0</v>
      </c>
      <c r="G32" s="40" t="n">
        <v>1062732</v>
      </c>
      <c r="H32" s="6" t="n">
        <v>61456.695045192726</v>
      </c>
      <c r="I32" s="19"/>
      <c r="J32" s="33" t="n">
        <v>17</v>
      </c>
      <c r="K32" s="23" t="s">
        <v>65</v>
      </c>
      <c r="L32" s="9" t="n">
        <v>3448</v>
      </c>
      <c r="M32" s="26" t="n">
        <v>0.25</v>
      </c>
      <c r="N32" s="9" t="n">
        <v>862</v>
      </c>
      <c r="O32" s="9" t="n">
        <v>0</v>
      </c>
      <c r="P32" s="26" t="n">
        <v>0.25</v>
      </c>
      <c r="Q32" s="9" t="n">
        <v>862</v>
      </c>
      <c r="R32" s="9" t="n">
        <v>0</v>
      </c>
      <c r="S32" s="26" t="n">
        <v>0.25</v>
      </c>
      <c r="T32" s="9">
        <f>ROUNDUP(L32*S32,0)</f>
        <v>862</v>
      </c>
      <c r="U32" s="9">
        <f>T32-Q32</f>
        <v>0</v>
      </c>
      <c r="V32" s="26" t="n">
        <v>0.06</v>
      </c>
      <c r="W32" s="26" t="n">
        <v>0.06</v>
      </c>
      <c r="X32" s="38">
        <f>G32/16*20</f>
        <v>1328415</v>
      </c>
      <c r="Y32" s="37">
        <f>H32*1.05</f>
        <v>64529.5297974522982</v>
      </c>
      <c r="Z32" s="13" t="n">
        <v>0.25</v>
      </c>
      <c r="AA32" s="14">
        <f>ROUNDUP(Z32*C32,0)</f>
        <v>862</v>
      </c>
      <c r="AB32" s="14">
        <f>AA32-E32</f>
        <v>0</v>
      </c>
      <c r="AC32" s="15"/>
      <c r="AD32" s="15"/>
    </row>
    <row r="33" spans="1:30">
      <c r="A33" s="17" t="n">
        <v>31</v>
      </c>
      <c r="B33" s="7" t="s">
        <v>66</v>
      </c>
      <c r="C33" s="9" t="n">
        <v>2088</v>
      </c>
      <c r="D33" s="21" t="n">
        <v>0.15</v>
      </c>
      <c r="E33" s="9" t="n">
        <v>314</v>
      </c>
      <c r="F33" s="31" t="n">
        <v>63</v>
      </c>
      <c r="G33" s="40"/>
      <c r="H33" s="6" t="n">
        <v>62270.0867068415391</v>
      </c>
      <c r="I33" s="19"/>
      <c r="J33" s="59" t="n">
        <v>18</v>
      </c>
      <c r="K33" s="62" t="s">
        <v>67</v>
      </c>
      <c r="L33" s="65">
        <f>C33+C34</f>
        <v>4632</v>
      </c>
      <c r="M33" s="67">
        <f>N33/L33</f>
        <v>0.16666666666666698</v>
      </c>
      <c r="N33" s="65">
        <f>E33+E34</f>
        <v>772</v>
      </c>
      <c r="O33" s="65">
        <f>F33+F34</f>
        <v>139</v>
      </c>
      <c r="P33" s="67">
        <f>Q33/L33</f>
        <v>0.201208981001726972</v>
      </c>
      <c r="Q33" s="65">
        <f>AA33+AA34</f>
        <v>932</v>
      </c>
      <c r="R33" s="65">
        <f>AB33+AB34</f>
        <v>160</v>
      </c>
      <c r="S33" s="67" t="n">
        <v>0.220000000000000018</v>
      </c>
      <c r="T33" s="65">
        <f>ROUNDUP(L33*S33,0)</f>
        <v>1020</v>
      </c>
      <c r="U33" s="65">
        <f>T33-Q33</f>
        <v>88</v>
      </c>
      <c r="V33" s="67" t="n">
        <v>0.06</v>
      </c>
      <c r="W33" s="67" t="n">
        <v>0.06</v>
      </c>
      <c r="X33" s="97"/>
      <c r="Y33" s="99">
        <f>MAX(H33:H34)*1.05</f>
        <v>65654.8254208753933</v>
      </c>
      <c r="Z33" s="13" t="n">
        <v>0.19</v>
      </c>
      <c r="AA33" s="14">
        <f>ROUNDUP(Z33*C33,0)</f>
        <v>397</v>
      </c>
      <c r="AB33" s="14">
        <f>AA33-E33</f>
        <v>83</v>
      </c>
      <c r="AC33" s="15"/>
      <c r="AD33" s="15"/>
    </row>
    <row r="34" spans="1:30">
      <c r="A34" s="17" t="n">
        <v>39</v>
      </c>
      <c r="B34" s="7" t="s">
        <v>68</v>
      </c>
      <c r="C34" s="9" t="n">
        <v>2544</v>
      </c>
      <c r="D34" s="21" t="n">
        <v>0.179999999999999982</v>
      </c>
      <c r="E34" s="9" t="n">
        <v>458</v>
      </c>
      <c r="F34" s="31" t="n">
        <v>76</v>
      </c>
      <c r="G34" s="40"/>
      <c r="H34" s="6" t="n">
        <v>62528.4051627384979</v>
      </c>
      <c r="I34" s="19"/>
      <c r="J34" s="61"/>
      <c r="K34" s="64"/>
      <c r="L34" s="66"/>
      <c r="M34" s="69"/>
      <c r="N34" s="66"/>
      <c r="O34" s="66"/>
      <c r="P34" s="69"/>
      <c r="Q34" s="66"/>
      <c r="R34" s="66"/>
      <c r="S34" s="69"/>
      <c r="T34" s="66"/>
      <c r="U34" s="66"/>
      <c r="V34" s="69"/>
      <c r="W34" s="69"/>
      <c r="X34" s="98"/>
      <c r="Y34" s="98"/>
      <c r="Z34" s="13" t="n">
        <v>0.210000000000000009</v>
      </c>
      <c r="AA34" s="14">
        <f>ROUNDUP(Z34*C34,0)</f>
        <v>535</v>
      </c>
      <c r="AB34" s="14">
        <f>AA34-E34</f>
        <v>77</v>
      </c>
      <c r="AC34" s="15"/>
      <c r="AD34" s="15"/>
    </row>
    <row r="35" spans="1:30">
      <c r="A35" s="17" t="n">
        <v>32</v>
      </c>
      <c r="B35" s="7" t="s">
        <v>69</v>
      </c>
      <c r="C35" s="9" t="n">
        <v>4243</v>
      </c>
      <c r="D35" s="21" t="n">
        <v>0.2</v>
      </c>
      <c r="E35" s="9" t="n">
        <v>849</v>
      </c>
      <c r="F35" s="31" t="n">
        <v>85</v>
      </c>
      <c r="G35" s="40" t="n">
        <v>3377787.60000000009</v>
      </c>
      <c r="H35" s="6" t="n">
        <v>62037.3159754224253</v>
      </c>
      <c r="I35" s="19"/>
      <c r="J35" s="59" t="n">
        <v>19</v>
      </c>
      <c r="K35" s="62" t="s">
        <v>70</v>
      </c>
      <c r="L35" s="65">
        <f>C35+C36</f>
        <v>8349</v>
      </c>
      <c r="M35" s="67">
        <f>N35/L35</f>
        <v>0.190322194274762992</v>
      </c>
      <c r="N35" s="65">
        <f>E35+E36</f>
        <v>1589</v>
      </c>
      <c r="O35" s="65">
        <f>F35+F36</f>
        <v>209</v>
      </c>
      <c r="P35" s="67">
        <f>Q35/L35</f>
        <v>0.22026590010779703</v>
      </c>
      <c r="Q35" s="65">
        <f>AA35+AA36</f>
        <v>1839</v>
      </c>
      <c r="R35" s="65">
        <f>AB35+AB36</f>
        <v>250</v>
      </c>
      <c r="S35" s="67" t="n">
        <v>0.239999999999999991</v>
      </c>
      <c r="T35" s="65">
        <f>ROUNDUP(L35*S35,0)</f>
        <v>2004</v>
      </c>
      <c r="U35" s="65">
        <f>T35-Q35</f>
        <v>165</v>
      </c>
      <c r="V35" s="67" t="n">
        <v>0.06</v>
      </c>
      <c r="W35" s="67" t="n">
        <v>0.06</v>
      </c>
      <c r="X35" s="90">
        <f>(G35+G36)/16*20</f>
        <v>4222234.5</v>
      </c>
      <c r="Y35" s="99">
        <f>MAX(H35:H36)*1.05</f>
        <v>65139.181774193501</v>
      </c>
      <c r="Z35" s="13" t="n">
        <v>0.230000000000000027</v>
      </c>
      <c r="AA35" s="14">
        <f>ROUNDUP(Z35*C35,0)</f>
        <v>976</v>
      </c>
      <c r="AB35" s="14">
        <f>AA35-E35</f>
        <v>127</v>
      </c>
      <c r="AC35" s="15"/>
      <c r="AD35" s="15"/>
    </row>
    <row r="36" spans="1:30">
      <c r="A36" s="17" t="n">
        <v>45</v>
      </c>
      <c r="B36" s="7" t="s">
        <v>71</v>
      </c>
      <c r="C36" s="9" t="n">
        <v>4106</v>
      </c>
      <c r="D36" s="21" t="n">
        <v>0.179999999999999982</v>
      </c>
      <c r="E36" s="9" t="n">
        <v>740</v>
      </c>
      <c r="F36" s="31" t="n">
        <v>124</v>
      </c>
      <c r="G36" s="40"/>
      <c r="H36" s="6" t="n">
        <v>61970.564601467835</v>
      </c>
      <c r="I36" s="19"/>
      <c r="J36" s="61"/>
      <c r="K36" s="64"/>
      <c r="L36" s="66"/>
      <c r="M36" s="69"/>
      <c r="N36" s="66"/>
      <c r="O36" s="66"/>
      <c r="P36" s="69"/>
      <c r="Q36" s="66"/>
      <c r="R36" s="66"/>
      <c r="S36" s="69"/>
      <c r="T36" s="66"/>
      <c r="U36" s="66"/>
      <c r="V36" s="69"/>
      <c r="W36" s="69"/>
      <c r="X36" s="91"/>
      <c r="Y36" s="98"/>
      <c r="Z36" s="13" t="n">
        <v>0.210000000000000009</v>
      </c>
      <c r="AA36" s="14">
        <f>ROUNDUP(Z36*C36,0)</f>
        <v>863</v>
      </c>
      <c r="AB36" s="14">
        <f>AA36-E36</f>
        <v>123</v>
      </c>
      <c r="AC36" s="15"/>
      <c r="AD36" s="15"/>
    </row>
    <row r="37" spans="1:30">
      <c r="A37" s="17" t="n">
        <v>33</v>
      </c>
      <c r="B37" s="7" t="s">
        <v>72</v>
      </c>
      <c r="C37" s="9" t="n">
        <v>2594</v>
      </c>
      <c r="D37" s="21" t="n">
        <v>0.19</v>
      </c>
      <c r="E37" s="9" t="n">
        <v>493</v>
      </c>
      <c r="F37" s="31" t="n">
        <v>77</v>
      </c>
      <c r="G37" s="40"/>
      <c r="H37" s="6" t="n">
        <v>63254.8617804110909</v>
      </c>
      <c r="I37" s="19"/>
      <c r="J37" s="59" t="n">
        <v>20</v>
      </c>
      <c r="K37" s="62" t="s">
        <v>73</v>
      </c>
      <c r="L37" s="65">
        <f>C37+C38</f>
        <v>4287</v>
      </c>
      <c r="M37" s="67">
        <f>N37/L37</f>
        <v>0.194075110800092983</v>
      </c>
      <c r="N37" s="65">
        <f>E37+E38</f>
        <v>832</v>
      </c>
      <c r="O37" s="65">
        <f>F37+F38</f>
        <v>111</v>
      </c>
      <c r="P37" s="67">
        <f>Q37/L37</f>
        <v>0.224166083508281</v>
      </c>
      <c r="Q37" s="65">
        <f>AA37+AA38</f>
        <v>961</v>
      </c>
      <c r="R37" s="65">
        <f>AB37+AB38</f>
        <v>129</v>
      </c>
      <c r="S37" s="67" t="n">
        <v>0.239999999999999991</v>
      </c>
      <c r="T37" s="65">
        <f>ROUNDUP(L37*S37,0)</f>
        <v>1029</v>
      </c>
      <c r="U37" s="65">
        <f>T37-Q37</f>
        <v>68</v>
      </c>
      <c r="V37" s="67" t="n">
        <v>0.06</v>
      </c>
      <c r="W37" s="67" t="n">
        <v>0.06</v>
      </c>
      <c r="X37" s="90">
        <f>(G37+G38)/16*20</f>
        <v>138600</v>
      </c>
      <c r="Y37" s="99">
        <f>MAX(H37:H38)*1.05</f>
        <v>66417.6048694316996</v>
      </c>
      <c r="Z37" s="13" t="n">
        <v>0.220000000000000018</v>
      </c>
      <c r="AA37" s="14">
        <f>ROUNDUP(Z37*C37,0)</f>
        <v>571</v>
      </c>
      <c r="AB37" s="14">
        <f>AA37-E37</f>
        <v>78</v>
      </c>
      <c r="AC37" s="15"/>
      <c r="AD37" s="15"/>
    </row>
    <row r="38" spans="1:30">
      <c r="A38" s="17" t="n">
        <v>50</v>
      </c>
      <c r="B38" s="7" t="s">
        <v>74</v>
      </c>
      <c r="C38" s="9" t="n">
        <v>1693</v>
      </c>
      <c r="D38" s="21" t="n">
        <v>0.2</v>
      </c>
      <c r="E38" s="9" t="n">
        <v>339</v>
      </c>
      <c r="F38" s="31" t="n">
        <v>34</v>
      </c>
      <c r="G38" s="40" t="n">
        <v>110880</v>
      </c>
      <c r="H38" s="6" t="n">
        <v>58668.5162574743663</v>
      </c>
      <c r="I38" s="19"/>
      <c r="J38" s="61"/>
      <c r="K38" s="64"/>
      <c r="L38" s="66"/>
      <c r="M38" s="69"/>
      <c r="N38" s="66"/>
      <c r="O38" s="66"/>
      <c r="P38" s="69"/>
      <c r="Q38" s="66"/>
      <c r="R38" s="66"/>
      <c r="S38" s="69"/>
      <c r="T38" s="66"/>
      <c r="U38" s="66"/>
      <c r="V38" s="69"/>
      <c r="W38" s="69"/>
      <c r="X38" s="91"/>
      <c r="Y38" s="98"/>
      <c r="Z38" s="13" t="n">
        <v>0.230000000000000027</v>
      </c>
      <c r="AA38" s="14">
        <f>ROUNDUP(Z38*C38,0)</f>
        <v>390</v>
      </c>
      <c r="AB38" s="14">
        <f>AA38-E38</f>
        <v>51</v>
      </c>
      <c r="AC38" s="15"/>
      <c r="AD38" s="15"/>
    </row>
    <row r="39" spans="1:30">
      <c r="A39" s="17" t="n">
        <v>7</v>
      </c>
      <c r="B39" s="7" t="s">
        <v>75</v>
      </c>
      <c r="C39" s="9" t="n">
        <v>13228</v>
      </c>
      <c r="D39" s="21" t="n">
        <v>0.220000000000000018</v>
      </c>
      <c r="E39" s="9" t="n">
        <v>2911</v>
      </c>
      <c r="F39" s="31" t="n">
        <v>265</v>
      </c>
      <c r="G39" s="40" t="n">
        <v>4086297.60000000009</v>
      </c>
      <c r="H39" s="6" t="n">
        <v>62151.9515616999415</v>
      </c>
      <c r="I39" s="19"/>
      <c r="J39" s="59" t="n">
        <v>21</v>
      </c>
      <c r="K39" s="62" t="s">
        <v>76</v>
      </c>
      <c r="L39" s="65">
        <f>C39+C40</f>
        <v>17635</v>
      </c>
      <c r="M39" s="67">
        <f>N39/L39</f>
        <v>0.202608449106889976</v>
      </c>
      <c r="N39" s="65">
        <f>E39+E40</f>
        <v>3573</v>
      </c>
      <c r="O39" s="65">
        <f>F39+F40</f>
        <v>398</v>
      </c>
      <c r="P39" s="67">
        <f>Q39/L39</f>
        <v>0.22755883186844299</v>
      </c>
      <c r="Q39" s="65">
        <f>AA39+AA40</f>
        <v>4013</v>
      </c>
      <c r="R39" s="65">
        <f>AB39+AB40</f>
        <v>440</v>
      </c>
      <c r="S39" s="67" t="n">
        <v>0.239999999999999991</v>
      </c>
      <c r="T39" s="65">
        <f>ROUNDUP(L39*S39,0)</f>
        <v>4233</v>
      </c>
      <c r="U39" s="65">
        <f>T39-Q39</f>
        <v>220</v>
      </c>
      <c r="V39" s="67" t="n">
        <v>0.06</v>
      </c>
      <c r="W39" s="67" t="n">
        <v>0.06</v>
      </c>
      <c r="X39" s="90">
        <f>(G39+G40)/16*20</f>
        <v>5107872</v>
      </c>
      <c r="Y39" s="99">
        <f>MAX(H39:H40)*1.05</f>
        <v>65479.5856230318022</v>
      </c>
      <c r="Z39" s="13" t="n">
        <v>0.239999999999999991</v>
      </c>
      <c r="AA39" s="14">
        <f>ROUNDUP(Z39*C39,0)</f>
        <v>3175</v>
      </c>
      <c r="AB39" s="14">
        <f>AA39-E39</f>
        <v>264</v>
      </c>
      <c r="AC39" s="15"/>
      <c r="AD39" s="15"/>
    </row>
    <row r="40" spans="1:30">
      <c r="A40" s="17" t="n">
        <v>35</v>
      </c>
      <c r="B40" s="7" t="s">
        <v>77</v>
      </c>
      <c r="C40" s="9" t="n">
        <v>4407</v>
      </c>
      <c r="D40" s="21" t="n">
        <v>0.15</v>
      </c>
      <c r="E40" s="9" t="n">
        <v>662</v>
      </c>
      <c r="F40" s="31" t="n">
        <v>133</v>
      </c>
      <c r="G40" s="40"/>
      <c r="H40" s="6" t="n">
        <v>62361.5101171730857</v>
      </c>
      <c r="I40" s="19"/>
      <c r="J40" s="61"/>
      <c r="K40" s="64"/>
      <c r="L40" s="66"/>
      <c r="M40" s="69"/>
      <c r="N40" s="66"/>
      <c r="O40" s="66"/>
      <c r="P40" s="69"/>
      <c r="Q40" s="66"/>
      <c r="R40" s="66"/>
      <c r="S40" s="69"/>
      <c r="T40" s="66"/>
      <c r="U40" s="66"/>
      <c r="V40" s="69"/>
      <c r="W40" s="69"/>
      <c r="X40" s="91"/>
      <c r="Y40" s="98"/>
      <c r="Z40" s="13" t="n">
        <v>0.19</v>
      </c>
      <c r="AA40" s="14">
        <f>ROUNDUP(Z40*C40,0)</f>
        <v>838</v>
      </c>
      <c r="AB40" s="14">
        <f>AA40-E40</f>
        <v>176</v>
      </c>
      <c r="AC40" s="15"/>
      <c r="AD40" s="15"/>
    </row>
    <row r="41" spans="1:30">
      <c r="A41" s="17" t="n">
        <v>34</v>
      </c>
      <c r="B41" s="7" t="s">
        <v>78</v>
      </c>
      <c r="C41" s="9" t="n">
        <v>1604</v>
      </c>
      <c r="D41" s="21" t="n">
        <v>0.19</v>
      </c>
      <c r="E41" s="9" t="n">
        <v>305</v>
      </c>
      <c r="F41" s="31" t="n">
        <v>48</v>
      </c>
      <c r="G41" s="40"/>
      <c r="H41" s="6" t="n">
        <v>62166.0882136999135</v>
      </c>
      <c r="I41" s="19"/>
      <c r="J41" s="65" t="n">
        <v>22</v>
      </c>
      <c r="K41" s="62" t="s">
        <v>79</v>
      </c>
      <c r="L41" s="65">
        <f>C41+C42</f>
        <v>2876</v>
      </c>
      <c r="M41" s="67">
        <f>N41/L41</f>
        <v>0.220097357440890029</v>
      </c>
      <c r="N41" s="65">
        <f>E41+E42</f>
        <v>633</v>
      </c>
      <c r="O41" s="65">
        <f>F41+F42</f>
        <v>48</v>
      </c>
      <c r="P41" s="67">
        <f>Q41/L41</f>
        <v>0.236787204450626021</v>
      </c>
      <c r="Q41" s="65">
        <f>AA41+AA42</f>
        <v>681</v>
      </c>
      <c r="R41" s="65">
        <f>AB41+AB42</f>
        <v>48</v>
      </c>
      <c r="S41" s="67" t="n">
        <v>0.25</v>
      </c>
      <c r="T41" s="65">
        <f>ROUNDUP(L41*S41,0)</f>
        <v>719</v>
      </c>
      <c r="U41" s="65">
        <f>T41-Q41</f>
        <v>38</v>
      </c>
      <c r="V41" s="67" t="n">
        <v>0.06</v>
      </c>
      <c r="W41" s="67" t="n">
        <v>0.06</v>
      </c>
      <c r="X41" s="97"/>
      <c r="Y41" s="99">
        <f>MAX(H41:H42)*1.05</f>
        <v>65301.869407865699</v>
      </c>
      <c r="Z41" s="13" t="n">
        <v>0.220000000000000018</v>
      </c>
      <c r="AA41" s="14">
        <f>ROUNDUP(Z41*C41,0)</f>
        <v>353</v>
      </c>
      <c r="AB41" s="14">
        <f>AA41-E41</f>
        <v>48</v>
      </c>
      <c r="AC41" s="15"/>
      <c r="AD41" s="15"/>
    </row>
    <row r="42" spans="1:30">
      <c r="A42" s="17" t="n">
        <v>48</v>
      </c>
      <c r="B42" s="7" t="s">
        <v>80</v>
      </c>
      <c r="C42" s="9" t="n">
        <v>1272</v>
      </c>
      <c r="D42" s="21" t="n">
        <v>0.257500000000000018</v>
      </c>
      <c r="E42" s="9" t="n">
        <v>328</v>
      </c>
      <c r="F42" s="31" t="n">
        <v>0</v>
      </c>
      <c r="G42" s="40"/>
      <c r="H42" s="6" t="n">
        <v>62192.2565789196815</v>
      </c>
      <c r="I42" s="19"/>
      <c r="J42" s="66"/>
      <c r="K42" s="64"/>
      <c r="L42" s="66"/>
      <c r="M42" s="69"/>
      <c r="N42" s="66"/>
      <c r="O42" s="66"/>
      <c r="P42" s="69"/>
      <c r="Q42" s="66"/>
      <c r="R42" s="66"/>
      <c r="S42" s="69"/>
      <c r="T42" s="66"/>
      <c r="U42" s="66"/>
      <c r="V42" s="69"/>
      <c r="W42" s="69"/>
      <c r="X42" s="98"/>
      <c r="Y42" s="98"/>
      <c r="Z42" s="13" t="n">
        <v>0.257500000000000018</v>
      </c>
      <c r="AA42" s="14">
        <f>ROUNDUP(Z42*C42,0)</f>
        <v>328</v>
      </c>
      <c r="AB42" s="14">
        <f>AA42-E42</f>
        <v>0</v>
      </c>
      <c r="AC42" s="15"/>
      <c r="AD42" s="15"/>
    </row>
    <row r="43" spans="1:30">
      <c r="A43" s="17" t="n">
        <v>36</v>
      </c>
      <c r="B43" s="7" t="s">
        <v>81</v>
      </c>
      <c r="C43" s="9" t="n">
        <v>2654</v>
      </c>
      <c r="D43" s="21" t="n">
        <v>0.220000000000000018</v>
      </c>
      <c r="E43" s="9" t="n">
        <v>584</v>
      </c>
      <c r="F43" s="31" t="n">
        <v>26</v>
      </c>
      <c r="G43" s="40" t="n">
        <v>199584</v>
      </c>
      <c r="H43" s="6" t="n">
        <v>62047.5425845759164</v>
      </c>
      <c r="I43" s="19"/>
      <c r="J43" s="33" t="n">
        <v>23</v>
      </c>
      <c r="K43" s="23" t="s">
        <v>82</v>
      </c>
      <c r="L43" s="9" t="n">
        <v>2654</v>
      </c>
      <c r="M43" s="26" t="n">
        <v>0.220000000000000018</v>
      </c>
      <c r="N43" s="9" t="n">
        <v>584</v>
      </c>
      <c r="O43" s="9" t="n">
        <v>26</v>
      </c>
      <c r="P43" s="26" t="n">
        <v>0.230000000000000027</v>
      </c>
      <c r="Q43" s="9" t="n">
        <v>611</v>
      </c>
      <c r="R43" s="9" t="n">
        <v>27</v>
      </c>
      <c r="S43" s="26" t="n">
        <v>0.25</v>
      </c>
      <c r="T43" s="9">
        <f>ROUNDUP(L43*S43,0)</f>
        <v>664</v>
      </c>
      <c r="U43" s="9">
        <f>T43-Q43</f>
        <v>53</v>
      </c>
      <c r="V43" s="26" t="n">
        <v>0.06</v>
      </c>
      <c r="W43" s="26" t="n">
        <v>0.06</v>
      </c>
      <c r="X43" s="38">
        <f>G43/16*20</f>
        <v>249480</v>
      </c>
      <c r="Y43" s="37">
        <f>H43*1.05</f>
        <v>65149.919713804702</v>
      </c>
      <c r="Z43" s="13" t="n">
        <v>0.230000000000000027</v>
      </c>
      <c r="AA43" s="14">
        <f>ROUNDUP(Z43*C43,0)</f>
        <v>611</v>
      </c>
      <c r="AB43" s="14">
        <f>AA43-E43</f>
        <v>27</v>
      </c>
      <c r="AC43" s="15"/>
      <c r="AD43" s="15"/>
    </row>
    <row r="44" spans="1:30">
      <c r="A44" s="17" t="n">
        <v>37</v>
      </c>
      <c r="B44" s="7" t="s">
        <v>83</v>
      </c>
      <c r="C44" s="9" t="n">
        <v>3005</v>
      </c>
      <c r="D44" s="21" t="n">
        <v>0.25</v>
      </c>
      <c r="E44" s="9" t="n">
        <v>752</v>
      </c>
      <c r="F44" s="31" t="n">
        <v>0</v>
      </c>
      <c r="G44" s="40" t="n">
        <v>5677254</v>
      </c>
      <c r="H44" s="6" t="n">
        <v>84103.3784057474986</v>
      </c>
      <c r="I44" s="19"/>
      <c r="J44" s="33" t="n">
        <v>24</v>
      </c>
      <c r="K44" s="23" t="s">
        <v>84</v>
      </c>
      <c r="L44" s="9" t="n">
        <v>3005</v>
      </c>
      <c r="M44" s="26" t="n">
        <v>0.25</v>
      </c>
      <c r="N44" s="9" t="n">
        <v>752</v>
      </c>
      <c r="O44" s="9" t="n">
        <v>0</v>
      </c>
      <c r="P44" s="26" t="n">
        <v>0.25</v>
      </c>
      <c r="Q44" s="9" t="n">
        <v>752</v>
      </c>
      <c r="R44" s="9" t="n">
        <v>0</v>
      </c>
      <c r="S44" s="26" t="n">
        <v>0.25</v>
      </c>
      <c r="T44" s="9">
        <f>ROUNDUP(L44*S44,0)</f>
        <v>752</v>
      </c>
      <c r="U44" s="9">
        <f>T44-Q44</f>
        <v>0</v>
      </c>
      <c r="V44" s="26" t="n">
        <v>0.06</v>
      </c>
      <c r="W44" s="26" t="n">
        <v>0.06</v>
      </c>
      <c r="X44" s="38">
        <f>G44/16*20</f>
        <v>7096567.5</v>
      </c>
      <c r="Y44" s="37">
        <f>H44*1.05</f>
        <v>88308.5473260348954</v>
      </c>
      <c r="Z44" s="13" t="n">
        <v>0.25</v>
      </c>
      <c r="AA44" s="14">
        <f>ROUNDUP(Z44*C44,0)</f>
        <v>752</v>
      </c>
      <c r="AB44" s="14">
        <f>AA44-E44</f>
        <v>0</v>
      </c>
      <c r="AC44" s="15"/>
      <c r="AD44" s="15"/>
    </row>
    <row r="45" spans="1:30">
      <c r="A45" s="17" t="n">
        <v>38</v>
      </c>
      <c r="B45" s="7" t="s">
        <v>85</v>
      </c>
      <c r="C45" s="9" t="n">
        <v>2186</v>
      </c>
      <c r="D45" s="21" t="n">
        <v>0.15</v>
      </c>
      <c r="E45" s="9" t="n">
        <v>328</v>
      </c>
      <c r="F45" s="31" t="n">
        <v>65</v>
      </c>
      <c r="G45" s="40"/>
      <c r="H45" s="6" t="n">
        <v>64806.365210217904</v>
      </c>
      <c r="I45" s="19"/>
      <c r="J45" s="33" t="n">
        <v>25</v>
      </c>
      <c r="K45" s="23" t="s">
        <v>86</v>
      </c>
      <c r="L45" s="9" t="n">
        <v>2186</v>
      </c>
      <c r="M45" s="26" t="n">
        <v>0.15</v>
      </c>
      <c r="N45" s="9" t="n">
        <v>328</v>
      </c>
      <c r="O45" s="9" t="n">
        <v>65</v>
      </c>
      <c r="P45" s="26" t="n">
        <v>0.19</v>
      </c>
      <c r="Q45" s="9" t="n">
        <v>416</v>
      </c>
      <c r="R45" s="9" t="n">
        <v>88</v>
      </c>
      <c r="S45" s="26" t="n">
        <v>0.210000000000000009</v>
      </c>
      <c r="T45" s="9">
        <f>ROUNDUP(L45*S45,0)</f>
        <v>460</v>
      </c>
      <c r="U45" s="9">
        <f>T45-Q45</f>
        <v>44</v>
      </c>
      <c r="V45" s="26" t="n">
        <v>0.06</v>
      </c>
      <c r="W45" s="26" t="n">
        <v>0.06</v>
      </c>
      <c r="X45" s="14"/>
      <c r="Y45" s="37">
        <f>H45*1.05</f>
        <v>68046.6834707288072</v>
      </c>
      <c r="Z45" s="13" t="n">
        <v>0.19</v>
      </c>
      <c r="AA45" s="14">
        <f>ROUNDUP(Z45*C45,0)</f>
        <v>416</v>
      </c>
      <c r="AB45" s="14">
        <f>AA45-E45</f>
        <v>88</v>
      </c>
      <c r="AC45" s="15"/>
      <c r="AD45" s="15"/>
    </row>
    <row r="46" spans="1:30">
      <c r="A46" s="17" t="n">
        <v>40</v>
      </c>
      <c r="B46" s="7" t="s">
        <v>87</v>
      </c>
      <c r="C46" s="9" t="n">
        <v>7211</v>
      </c>
      <c r="D46" s="21" t="n">
        <v>0.2</v>
      </c>
      <c r="E46" s="9" t="n">
        <v>1443</v>
      </c>
      <c r="F46" s="31" t="n">
        <v>145</v>
      </c>
      <c r="G46" s="40" t="n">
        <v>7985340</v>
      </c>
      <c r="H46" s="6" t="n">
        <v>62229.3264716701669</v>
      </c>
      <c r="I46" s="19"/>
      <c r="J46" s="33" t="n">
        <v>26</v>
      </c>
      <c r="K46" s="23" t="s">
        <v>88</v>
      </c>
      <c r="L46" s="9" t="n">
        <v>7211</v>
      </c>
      <c r="M46" s="26" t="n">
        <v>0.2</v>
      </c>
      <c r="N46" s="9" t="n">
        <v>1443</v>
      </c>
      <c r="O46" s="9" t="n">
        <v>145</v>
      </c>
      <c r="P46" s="26" t="n">
        <v>0.230000000000000027</v>
      </c>
      <c r="Q46" s="9" t="n">
        <v>1659</v>
      </c>
      <c r="R46" s="9" t="n">
        <v>216</v>
      </c>
      <c r="S46" s="26" t="n">
        <v>0.25</v>
      </c>
      <c r="T46" s="9">
        <f>ROUNDUP(L46*S46,0)</f>
        <v>1803</v>
      </c>
      <c r="U46" s="9">
        <f>T46-Q46</f>
        <v>144</v>
      </c>
      <c r="V46" s="26" t="n">
        <v>0.06</v>
      </c>
      <c r="W46" s="26" t="n">
        <v>0.06</v>
      </c>
      <c r="X46" s="38">
        <f>G46/16*20</f>
        <v>9981675</v>
      </c>
      <c r="Y46" s="37">
        <f>H46*1.05</f>
        <v>65340.7927952536993</v>
      </c>
      <c r="Z46" s="13" t="n">
        <v>0.230000000000000027</v>
      </c>
      <c r="AA46" s="14">
        <f>ROUNDUP(Z46*C46,0)</f>
        <v>1659</v>
      </c>
      <c r="AB46" s="14">
        <f>AA46-E46</f>
        <v>216</v>
      </c>
      <c r="AC46" s="15"/>
      <c r="AD46" s="15"/>
    </row>
    <row r="47" spans="1:30">
      <c r="A47" s="17" t="n">
        <v>41</v>
      </c>
      <c r="B47" s="7" t="s">
        <v>89</v>
      </c>
      <c r="C47" s="9" t="n">
        <v>2604</v>
      </c>
      <c r="D47" s="21" t="n">
        <v>0.15</v>
      </c>
      <c r="E47" s="9" t="n">
        <v>391</v>
      </c>
      <c r="F47" s="31" t="n">
        <v>78</v>
      </c>
      <c r="G47" s="40"/>
      <c r="H47" s="6" t="n">
        <v>62012.3174744213611</v>
      </c>
      <c r="I47" s="19"/>
      <c r="J47" s="59" t="n">
        <v>27</v>
      </c>
      <c r="K47" s="62" t="s">
        <v>90</v>
      </c>
      <c r="L47" s="65">
        <f>C47+C48+C49</f>
        <v>7683</v>
      </c>
      <c r="M47" s="67">
        <f>N47/L47</f>
        <v>0.172068202525055014</v>
      </c>
      <c r="N47" s="65">
        <f>E47+E48+E49</f>
        <v>1322</v>
      </c>
      <c r="O47" s="65">
        <f>F47+F48+F49</f>
        <v>230</v>
      </c>
      <c r="P47" s="67">
        <f>Q47/L47</f>
        <v>0.203436157750879021</v>
      </c>
      <c r="Q47" s="65">
        <f>AA47+AA48+AA49</f>
        <v>1563</v>
      </c>
      <c r="R47" s="65">
        <f>Q47-N47</f>
        <v>241</v>
      </c>
      <c r="S47" s="67" t="n">
        <v>0.220000000000000018</v>
      </c>
      <c r="T47" s="65">
        <f>ROUNDUP(L47*S47,0)</f>
        <v>1691</v>
      </c>
      <c r="U47" s="65">
        <f>T47-Q47</f>
        <v>128</v>
      </c>
      <c r="V47" s="75" t="n">
        <v>0.06</v>
      </c>
      <c r="W47" s="75" t="n">
        <v>0.06</v>
      </c>
      <c r="X47" s="97"/>
      <c r="Y47" s="100">
        <f>MAX(H47:H49)*1.05</f>
        <v>65200.081205837203</v>
      </c>
      <c r="Z47" s="13" t="n">
        <v>0.19</v>
      </c>
      <c r="AA47" s="14">
        <f>ROUNDUP(Z47*C47,0)</f>
        <v>495</v>
      </c>
      <c r="AB47" s="14">
        <f>AA47-E47</f>
        <v>104</v>
      </c>
      <c r="AC47" s="15"/>
      <c r="AD47" s="15"/>
    </row>
    <row r="48" spans="1:30">
      <c r="A48" s="17" t="n">
        <v>47</v>
      </c>
      <c r="B48" s="7" t="s">
        <v>91</v>
      </c>
      <c r="C48" s="9" t="n">
        <v>1596</v>
      </c>
      <c r="D48" s="21" t="n">
        <v>0.19</v>
      </c>
      <c r="E48" s="9" t="n">
        <v>304</v>
      </c>
      <c r="F48" s="31" t="n">
        <v>48</v>
      </c>
      <c r="G48" s="40"/>
      <c r="H48" s="6" t="n">
        <v>61880.4748808379009</v>
      </c>
      <c r="I48" s="19"/>
      <c r="J48" s="60"/>
      <c r="K48" s="63"/>
      <c r="L48" s="18"/>
      <c r="M48" s="68"/>
      <c r="N48" s="18"/>
      <c r="O48" s="18"/>
      <c r="P48" s="68"/>
      <c r="Q48" s="18"/>
      <c r="R48" s="18"/>
      <c r="S48" s="68"/>
      <c r="T48" s="18"/>
      <c r="U48" s="18"/>
      <c r="V48" s="79"/>
      <c r="W48" s="79"/>
      <c r="X48" s="19"/>
      <c r="Y48" s="39"/>
      <c r="Z48" s="13" t="n">
        <v>0.210000000000000009</v>
      </c>
      <c r="AA48" s="14">
        <f>ROUNDUP(Z48*C48,0)</f>
        <v>336</v>
      </c>
      <c r="AB48" s="14">
        <f>AA48-E48</f>
        <v>32</v>
      </c>
      <c r="AC48" s="15"/>
      <c r="AD48" s="15"/>
    </row>
    <row r="49" spans="1:30">
      <c r="A49" s="17" t="n">
        <v>58</v>
      </c>
      <c r="B49" s="7" t="s">
        <v>92</v>
      </c>
      <c r="C49" s="9" t="n">
        <v>3483</v>
      </c>
      <c r="D49" s="21" t="n">
        <v>0.179999999999999982</v>
      </c>
      <c r="E49" s="9" t="n">
        <v>627</v>
      </c>
      <c r="F49" s="31" t="n">
        <v>104</v>
      </c>
      <c r="G49" s="40"/>
      <c r="H49" s="6" t="n">
        <v>62095.3154341306436</v>
      </c>
      <c r="I49" s="19"/>
      <c r="J49" s="61"/>
      <c r="K49" s="64"/>
      <c r="L49" s="66"/>
      <c r="M49" s="69"/>
      <c r="N49" s="66"/>
      <c r="O49" s="66"/>
      <c r="P49" s="69"/>
      <c r="Q49" s="66"/>
      <c r="R49" s="66"/>
      <c r="S49" s="69"/>
      <c r="T49" s="66"/>
      <c r="U49" s="66"/>
      <c r="V49" s="76"/>
      <c r="W49" s="76"/>
      <c r="X49" s="98"/>
      <c r="Y49" s="78"/>
      <c r="Z49" s="13" t="n">
        <v>0.210000000000000009</v>
      </c>
      <c r="AA49" s="14">
        <f>ROUNDUP(Z49*C49,0)</f>
        <v>732</v>
      </c>
      <c r="AB49" s="14">
        <f>AA49-E49</f>
        <v>105</v>
      </c>
      <c r="AC49" s="15"/>
      <c r="AD49" s="15"/>
    </row>
    <row r="50" spans="1:30">
      <c r="A50" s="17" t="n">
        <v>43</v>
      </c>
      <c r="B50" s="7" t="s">
        <v>93</v>
      </c>
      <c r="C50" s="9" t="n">
        <v>2396</v>
      </c>
      <c r="D50" s="21" t="n">
        <v>0.19</v>
      </c>
      <c r="E50" s="9" t="n">
        <v>456</v>
      </c>
      <c r="F50" s="31" t="n">
        <v>72</v>
      </c>
      <c r="G50" s="40"/>
      <c r="H50" s="6" t="n">
        <v>70470.2499097010877</v>
      </c>
      <c r="I50" s="19"/>
      <c r="J50" s="33" t="n">
        <v>28</v>
      </c>
      <c r="K50" s="23" t="s">
        <v>94</v>
      </c>
      <c r="L50" s="9" t="n">
        <v>2396</v>
      </c>
      <c r="M50" s="26" t="n">
        <v>0.19</v>
      </c>
      <c r="N50" s="9" t="n">
        <v>456</v>
      </c>
      <c r="O50" s="9" t="n">
        <v>72</v>
      </c>
      <c r="P50" s="26" t="n">
        <v>0.220000000000000018</v>
      </c>
      <c r="Q50" s="9" t="n">
        <v>528</v>
      </c>
      <c r="R50" s="9" t="n">
        <v>72</v>
      </c>
      <c r="S50" s="26" t="n">
        <v>0.239999999999999991</v>
      </c>
      <c r="T50" s="9">
        <f>ROUNDUP(L50*S50,0)</f>
        <v>576</v>
      </c>
      <c r="U50" s="9">
        <f>T50-Q50</f>
        <v>48</v>
      </c>
      <c r="V50" s="26" t="n">
        <v>0.06</v>
      </c>
      <c r="W50" s="26" t="n">
        <v>0.06</v>
      </c>
      <c r="X50" s="14"/>
      <c r="Y50" s="37">
        <f>H50*1.05</f>
        <v>73993.7624051861931</v>
      </c>
      <c r="Z50" s="13" t="n">
        <v>0.220000000000000018</v>
      </c>
      <c r="AA50" s="14">
        <f>ROUNDUP(Z50*C50,0)</f>
        <v>528</v>
      </c>
      <c r="AB50" s="14">
        <f>AA50-E50</f>
        <v>72</v>
      </c>
      <c r="AC50" s="15"/>
      <c r="AD50" s="15"/>
    </row>
    <row r="51" spans="1:30">
      <c r="A51" s="17" t="n">
        <v>9</v>
      </c>
      <c r="B51" s="7" t="s">
        <v>95</v>
      </c>
      <c r="C51" s="9" t="n">
        <v>11514</v>
      </c>
      <c r="D51" s="21" t="n">
        <v>0.220000000000000018</v>
      </c>
      <c r="E51" s="9" t="n">
        <v>2534</v>
      </c>
      <c r="F51" s="31" t="n">
        <v>116</v>
      </c>
      <c r="G51" s="40" t="n">
        <v>1939264.80000000005</v>
      </c>
      <c r="H51" s="6" t="n">
        <v>62005.9543185606817</v>
      </c>
      <c r="I51" s="19"/>
      <c r="J51" s="59" t="n">
        <v>29</v>
      </c>
      <c r="K51" s="62" t="s">
        <v>96</v>
      </c>
      <c r="L51" s="65">
        <f>C51+C52</f>
        <v>16287</v>
      </c>
      <c r="M51" s="67">
        <f>N51/L51</f>
        <v>0.199545649904832008</v>
      </c>
      <c r="N51" s="65">
        <f>E51+E52</f>
        <v>3250</v>
      </c>
      <c r="O51" s="65">
        <f>F51+F52</f>
        <v>259</v>
      </c>
      <c r="P51" s="67">
        <f>Q51/L51</f>
        <v>0.225394486400195992</v>
      </c>
      <c r="Q51" s="65">
        <f>AA51+AA52</f>
        <v>3671</v>
      </c>
      <c r="R51" s="65">
        <f>AB51+AB52</f>
        <v>421</v>
      </c>
      <c r="S51" s="67" t="n">
        <v>0.239999999999999991</v>
      </c>
      <c r="T51" s="65">
        <f>ROUNDUP(L51*S51,0)</f>
        <v>3909</v>
      </c>
      <c r="U51" s="65">
        <f>T51-Q51</f>
        <v>238</v>
      </c>
      <c r="V51" s="67" t="n">
        <v>0.06</v>
      </c>
      <c r="W51" s="67" t="n">
        <v>0.06</v>
      </c>
      <c r="X51" s="90">
        <f>(G51+G52)/16*20</f>
        <v>2424081</v>
      </c>
      <c r="Y51" s="99">
        <f>MAX(H51:H52)*1.05</f>
        <v>65438.3646543779032</v>
      </c>
      <c r="Z51" s="13" t="n">
        <v>0.239999999999999991</v>
      </c>
      <c r="AA51" s="14">
        <f>ROUNDUP(Z51*C51,0)</f>
        <v>2764</v>
      </c>
      <c r="AB51" s="14">
        <f>AA51-E51</f>
        <v>230</v>
      </c>
      <c r="AC51" s="15"/>
      <c r="AD51" s="15"/>
    </row>
    <row r="52" spans="1:30">
      <c r="A52" s="17" t="n">
        <v>42</v>
      </c>
      <c r="B52" s="7" t="s">
        <v>97</v>
      </c>
      <c r="C52" s="9" t="n">
        <v>4773</v>
      </c>
      <c r="D52" s="21" t="n">
        <v>0.15</v>
      </c>
      <c r="E52" s="9" t="n">
        <v>716</v>
      </c>
      <c r="F52" s="31" t="n">
        <v>143</v>
      </c>
      <c r="G52" s="40"/>
      <c r="H52" s="6" t="n">
        <v>62322.2520517884623</v>
      </c>
      <c r="I52" s="19"/>
      <c r="J52" s="61"/>
      <c r="K52" s="64"/>
      <c r="L52" s="66"/>
      <c r="M52" s="69"/>
      <c r="N52" s="66"/>
      <c r="O52" s="66"/>
      <c r="P52" s="69"/>
      <c r="Q52" s="66"/>
      <c r="R52" s="66"/>
      <c r="S52" s="69"/>
      <c r="T52" s="66"/>
      <c r="U52" s="66"/>
      <c r="V52" s="69"/>
      <c r="W52" s="69"/>
      <c r="X52" s="91"/>
      <c r="Y52" s="98"/>
      <c r="Z52" s="13" t="n">
        <v>0.19</v>
      </c>
      <c r="AA52" s="14">
        <f>ROUNDUP(Z52*C52,0)</f>
        <v>907</v>
      </c>
      <c r="AB52" s="14">
        <f>AA52-E52</f>
        <v>191</v>
      </c>
      <c r="AC52" s="15"/>
      <c r="AD52" s="15"/>
    </row>
    <row r="53" spans="1:30">
      <c r="A53" s="17" t="n">
        <v>10</v>
      </c>
      <c r="B53" s="7" t="s">
        <v>98</v>
      </c>
      <c r="C53" s="9" t="n">
        <v>6923</v>
      </c>
      <c r="D53" s="21" t="n">
        <v>0.19</v>
      </c>
      <c r="E53" s="9" t="n">
        <v>1316</v>
      </c>
      <c r="F53" s="31" t="n">
        <v>208</v>
      </c>
      <c r="G53" s="40" t="n">
        <v>676368</v>
      </c>
      <c r="H53" s="6" t="n">
        <v>62032.3674238573585</v>
      </c>
      <c r="I53" s="19"/>
      <c r="J53" s="59" t="n">
        <v>30</v>
      </c>
      <c r="K53" s="62" t="s">
        <v>99</v>
      </c>
      <c r="L53" s="65">
        <f>C53+C54</f>
        <v>10952</v>
      </c>
      <c r="M53" s="67">
        <f>N53/L53</f>
        <v>0.201150474799123025</v>
      </c>
      <c r="N53" s="65">
        <f>E53+E54</f>
        <v>2203</v>
      </c>
      <c r="O53" s="65">
        <f>F53+F54</f>
        <v>248</v>
      </c>
      <c r="P53" s="67">
        <f>Q53/L53</f>
        <v>0.221055514974433986</v>
      </c>
      <c r="Q53" s="65">
        <f>AA53+AA54</f>
        <v>2421</v>
      </c>
      <c r="R53" s="65">
        <f>AB53+AB54</f>
        <v>218</v>
      </c>
      <c r="S53" s="67" t="n">
        <v>0.239999999999999991</v>
      </c>
      <c r="T53" s="65">
        <f>ROUNDUP(L53*S53,0)</f>
        <v>2629</v>
      </c>
      <c r="U53" s="65">
        <f>T53-Q53</f>
        <v>208</v>
      </c>
      <c r="V53" s="67" t="n">
        <v>0.06</v>
      </c>
      <c r="W53" s="67" t="n">
        <v>0.06</v>
      </c>
      <c r="X53" s="90">
        <f>(G53+G54)/16*20</f>
        <v>2362965</v>
      </c>
      <c r="Y53" s="99">
        <f>MAX(H53:H54)*1.05</f>
        <v>65196.1204872845992</v>
      </c>
      <c r="Z53" s="13" t="n">
        <v>0.210000000000000009</v>
      </c>
      <c r="AA53" s="14">
        <f>ROUNDUP(Z53*C53,0)</f>
        <v>1454</v>
      </c>
      <c r="AB53" s="14">
        <f>AA53-E53</f>
        <v>138</v>
      </c>
      <c r="AC53" s="15"/>
      <c r="AD53" s="15"/>
    </row>
    <row r="54" spans="1:30">
      <c r="A54" s="17" t="n">
        <v>44</v>
      </c>
      <c r="B54" s="7" t="s">
        <v>100</v>
      </c>
      <c r="C54" s="9" t="n">
        <v>4029</v>
      </c>
      <c r="D54" s="21" t="n">
        <v>0.220000000000000018</v>
      </c>
      <c r="E54" s="9" t="n">
        <v>887</v>
      </c>
      <c r="F54" s="31" t="n">
        <v>40</v>
      </c>
      <c r="G54" s="40" t="n">
        <v>1214004</v>
      </c>
      <c r="H54" s="6" t="n">
        <v>62091.543321223362</v>
      </c>
      <c r="I54" s="19"/>
      <c r="J54" s="61"/>
      <c r="K54" s="64"/>
      <c r="L54" s="66"/>
      <c r="M54" s="69"/>
      <c r="N54" s="66"/>
      <c r="O54" s="66"/>
      <c r="P54" s="69"/>
      <c r="Q54" s="66"/>
      <c r="R54" s="66"/>
      <c r="S54" s="69"/>
      <c r="T54" s="66"/>
      <c r="U54" s="66"/>
      <c r="V54" s="69"/>
      <c r="W54" s="69"/>
      <c r="X54" s="91"/>
      <c r="Y54" s="98"/>
      <c r="Z54" s="13" t="n">
        <v>0.239999999999999991</v>
      </c>
      <c r="AA54" s="14">
        <f>ROUNDUP(Z54*C54,0)</f>
        <v>967</v>
      </c>
      <c r="AB54" s="14">
        <f>AA54-E54</f>
        <v>80</v>
      </c>
      <c r="AC54" s="15"/>
      <c r="AD54" s="15"/>
    </row>
    <row r="55" spans="1:30">
      <c r="A55" s="17" t="n">
        <v>4</v>
      </c>
      <c r="B55" s="7" t="s">
        <v>101</v>
      </c>
      <c r="C55" s="9" t="n">
        <v>2433</v>
      </c>
      <c r="D55" s="21" t="n">
        <v>0.230000000000000027</v>
      </c>
      <c r="E55" s="9" t="n">
        <v>560</v>
      </c>
      <c r="F55" s="31" t="n">
        <v>24</v>
      </c>
      <c r="G55" s="40" t="n">
        <v>1303500</v>
      </c>
      <c r="H55" s="6" t="n">
        <v>62054.2642760612071</v>
      </c>
      <c r="I55" s="19"/>
      <c r="J55" s="59" t="n">
        <v>31</v>
      </c>
      <c r="K55" s="62" t="s">
        <v>102</v>
      </c>
      <c r="L55" s="65">
        <f>C55+C56</f>
        <v>7982</v>
      </c>
      <c r="M55" s="67">
        <f>N55/L55</f>
        <v>0.188423953896267005</v>
      </c>
      <c r="N55" s="65">
        <f>E55+E56</f>
        <v>1504</v>
      </c>
      <c r="O55" s="65">
        <f>F55+F56</f>
        <v>191</v>
      </c>
      <c r="P55" s="67">
        <f>Q55/L55</f>
        <v>0.215359559007767976</v>
      </c>
      <c r="Q55" s="65">
        <f>AA55+AA56</f>
        <v>1719</v>
      </c>
      <c r="R55" s="65">
        <f>AB55+AB56</f>
        <v>215</v>
      </c>
      <c r="S55" s="67" t="n">
        <v>0.230000000000000027</v>
      </c>
      <c r="T55" s="65">
        <f>ROUNDUP(L55*S55,0)</f>
        <v>1836</v>
      </c>
      <c r="U55" s="65">
        <f>T55-Q55</f>
        <v>117</v>
      </c>
      <c r="V55" s="67" t="n">
        <v>0.06</v>
      </c>
      <c r="W55" s="67" t="n">
        <v>0.06</v>
      </c>
      <c r="X55" s="90">
        <f>(G55+G56)/16*20</f>
        <v>3030615.5</v>
      </c>
      <c r="Y55" s="99">
        <f>MAX(H55:H56)*1.05</f>
        <v>65156.9774898643009</v>
      </c>
      <c r="Z55" s="13" t="n">
        <v>0.25</v>
      </c>
      <c r="AA55" s="14">
        <f>ROUNDUP(Z55*C55,0)</f>
        <v>609</v>
      </c>
      <c r="AB55" s="14">
        <f>AA55-E55</f>
        <v>49</v>
      </c>
      <c r="AC55" s="15"/>
      <c r="AD55" s="15"/>
    </row>
    <row r="56" spans="1:30">
      <c r="A56" s="17" t="n">
        <v>49</v>
      </c>
      <c r="B56" s="7" t="s">
        <v>103</v>
      </c>
      <c r="C56" s="9" t="n">
        <v>5549</v>
      </c>
      <c r="D56" s="21" t="n">
        <v>0.170000000000000018</v>
      </c>
      <c r="E56" s="9" t="n">
        <v>944</v>
      </c>
      <c r="F56" s="31" t="n">
        <v>167</v>
      </c>
      <c r="G56" s="40" t="n">
        <v>1120992.39999999991</v>
      </c>
      <c r="H56" s="6" t="n">
        <v>61948.9088134615231</v>
      </c>
      <c r="I56" s="19"/>
      <c r="J56" s="61"/>
      <c r="K56" s="64"/>
      <c r="L56" s="66"/>
      <c r="M56" s="69"/>
      <c r="N56" s="66"/>
      <c r="O56" s="66"/>
      <c r="P56" s="69"/>
      <c r="Q56" s="66"/>
      <c r="R56" s="66"/>
      <c r="S56" s="69"/>
      <c r="T56" s="66"/>
      <c r="U56" s="66"/>
      <c r="V56" s="69"/>
      <c r="W56" s="69"/>
      <c r="X56" s="91"/>
      <c r="Y56" s="98"/>
      <c r="Z56" s="13" t="n">
        <v>0.2</v>
      </c>
      <c r="AA56" s="14">
        <f>ROUNDUP(Z56*C56,0)</f>
        <v>1110</v>
      </c>
      <c r="AB56" s="14">
        <f>AA56-E56</f>
        <v>166</v>
      </c>
      <c r="AC56" s="15"/>
      <c r="AD56" s="15"/>
    </row>
    <row r="57" spans="1:30">
      <c r="A57" s="17" t="n">
        <v>51</v>
      </c>
      <c r="B57" s="7" t="s">
        <v>104</v>
      </c>
      <c r="C57" s="9" t="n">
        <v>1547</v>
      </c>
      <c r="D57" s="21" t="n">
        <v>0.301800000000000024</v>
      </c>
      <c r="E57" s="9" t="n">
        <v>467</v>
      </c>
      <c r="F57" s="31" t="n">
        <v>0</v>
      </c>
      <c r="G57" s="40" t="n">
        <v>526176</v>
      </c>
      <c r="H57" s="6" t="n">
        <v>118779.57938182808</v>
      </c>
      <c r="I57" s="19"/>
      <c r="J57" s="33" t="n">
        <v>32</v>
      </c>
      <c r="K57" s="23" t="s">
        <v>105</v>
      </c>
      <c r="L57" s="9" t="n">
        <v>1547</v>
      </c>
      <c r="M57" s="26" t="n">
        <v>0.301800000000000024</v>
      </c>
      <c r="N57" s="9" t="n">
        <v>467</v>
      </c>
      <c r="O57" s="9" t="n">
        <v>0</v>
      </c>
      <c r="P57" s="26" t="n">
        <v>0.301800000000000024</v>
      </c>
      <c r="Q57" s="9" t="n">
        <v>467</v>
      </c>
      <c r="R57" s="9" t="n">
        <v>0</v>
      </c>
      <c r="S57" s="26" t="n">
        <v>0.301800000000000024</v>
      </c>
      <c r="T57" s="9">
        <f>ROUNDUP(L57*S57,0)</f>
        <v>467</v>
      </c>
      <c r="U57" s="9">
        <f>T57-Q57</f>
        <v>0</v>
      </c>
      <c r="V57" s="26" t="n">
        <v>0.06</v>
      </c>
      <c r="W57" s="26" t="n">
        <v>0.06</v>
      </c>
      <c r="X57" s="38">
        <f>G57/16*20</f>
        <v>657720</v>
      </c>
      <c r="Y57" s="37">
        <f>H57*1.05</f>
        <v>124718.558350919004</v>
      </c>
      <c r="Z57" s="13" t="n">
        <v>0.301800000000000024</v>
      </c>
      <c r="AA57" s="14">
        <f>ROUNDUP(Z57*C57,0)</f>
        <v>467</v>
      </c>
      <c r="AB57" s="14">
        <f>AA57-E57</f>
        <v>0</v>
      </c>
      <c r="AC57" s="15"/>
      <c r="AD57" s="15"/>
    </row>
    <row r="58" spans="1:28" s="50" customFormat="1" ht="15" customHeight="1">
      <c r="A58" s="52" t="n">
        <v>12</v>
      </c>
      <c r="B58" s="56" t="s">
        <v>106</v>
      </c>
      <c r="C58" s="43" t="n">
        <v>7281</v>
      </c>
      <c r="D58" s="54" t="n">
        <v>0.2</v>
      </c>
      <c r="E58" s="43" t="n">
        <v>1457</v>
      </c>
      <c r="F58" s="45" t="n">
        <v>146</v>
      </c>
      <c r="G58" s="47" t="n">
        <v>5442668</v>
      </c>
      <c r="H58" s="58" t="n">
        <v>62007.0531962660971</v>
      </c>
      <c r="I58" s="55"/>
      <c r="J58" s="43" t="n">
        <v>33</v>
      </c>
      <c r="K58" s="51" t="s">
        <v>107</v>
      </c>
      <c r="L58" s="77">
        <f>C58+C59</f>
        <v>11329</v>
      </c>
      <c r="M58" s="75">
        <f>N58/L58</f>
        <v>0.182275575955512004</v>
      </c>
      <c r="N58" s="77">
        <f>E58+E59</f>
        <v>2065</v>
      </c>
      <c r="O58" s="77">
        <f>N58-(E58+E59)</f>
        <v>0</v>
      </c>
      <c r="P58" s="75">
        <f>Q58/L58</f>
        <v>0.209374172477712017</v>
      </c>
      <c r="Q58" s="77">
        <f>AA58+AA59</f>
        <v>2372</v>
      </c>
      <c r="R58" s="77">
        <f>AB58+AB59</f>
        <v>307</v>
      </c>
      <c r="S58" s="75" t="n">
        <v>0.230000000000000027</v>
      </c>
      <c r="T58" s="77">
        <f>ROUNDUP(L58*S58,0)</f>
        <v>2606</v>
      </c>
      <c r="U58" s="77">
        <f>T58-Q58</f>
        <v>234</v>
      </c>
      <c r="V58" s="75" t="n">
        <v>0.06</v>
      </c>
      <c r="W58" s="75" t="n">
        <v>0.06</v>
      </c>
      <c r="X58" s="92"/>
      <c r="Y58" s="101">
        <f>MAX(H58:H59)*1.05</f>
        <v>65152.3466862791029</v>
      </c>
      <c r="Z58" s="48" t="n">
        <v>0.220000000000000018</v>
      </c>
      <c r="AA58" s="49">
        <f>ROUNDUP(Z58*C58,0)</f>
        <v>1602</v>
      </c>
      <c r="AB58" s="49">
        <f>AA58-E58</f>
        <v>145</v>
      </c>
    </row>
    <row r="59" spans="1:28" s="50" customFormat="1" ht="12.35">
      <c r="A59" s="41" t="n">
        <v>21</v>
      </c>
      <c r="B59" s="51" t="s">
        <v>108</v>
      </c>
      <c r="C59" s="43" t="n">
        <v>4048</v>
      </c>
      <c r="D59" s="44" t="n">
        <v>0.15</v>
      </c>
      <c r="E59" s="43">
        <f>ROUNDUP(C59*D59,0)</f>
        <v>608</v>
      </c>
      <c r="F59" s="45" t="s">
        <v>109</v>
      </c>
      <c r="G59" s="46"/>
      <c r="H59" s="58" t="n">
        <v>62049.8539869324813</v>
      </c>
      <c r="I59" s="39"/>
      <c r="J59" s="43"/>
      <c r="K59" s="51"/>
      <c r="L59" s="78"/>
      <c r="M59" s="76"/>
      <c r="N59" s="78"/>
      <c r="O59" s="78"/>
      <c r="P59" s="76"/>
      <c r="Q59" s="78"/>
      <c r="R59" s="78"/>
      <c r="S59" s="76"/>
      <c r="T59" s="78"/>
      <c r="U59" s="78"/>
      <c r="V59" s="76"/>
      <c r="W59" s="76"/>
      <c r="X59" s="93"/>
      <c r="Y59" s="93"/>
      <c r="Z59" s="48" t="n">
        <v>0.19</v>
      </c>
      <c r="AA59" s="49">
        <f>ROUNDUP(Z59*C59,0)</f>
        <v>770</v>
      </c>
      <c r="AB59" s="49">
        <f>AA59-E59</f>
        <v>162</v>
      </c>
    </row>
    <row r="60" spans="1:30">
      <c r="A60" s="17" t="n">
        <v>53</v>
      </c>
      <c r="B60" s="7" t="s">
        <v>110</v>
      </c>
      <c r="C60" s="9" t="n">
        <v>6675</v>
      </c>
      <c r="D60" s="21" t="n">
        <v>0.210000000000000009</v>
      </c>
      <c r="E60" s="9" t="n">
        <v>1402</v>
      </c>
      <c r="F60" s="31" t="n">
        <v>133</v>
      </c>
      <c r="G60" s="40" t="n">
        <v>1866110.39999999991</v>
      </c>
      <c r="H60" s="6" t="n">
        <v>130464.126581184042</v>
      </c>
      <c r="I60" s="19"/>
      <c r="J60" s="33" t="n">
        <v>34</v>
      </c>
      <c r="K60" s="23" t="s">
        <v>111</v>
      </c>
      <c r="L60" s="9" t="n">
        <v>6675</v>
      </c>
      <c r="M60" s="26" t="n">
        <v>0.210000000000000009</v>
      </c>
      <c r="N60" s="9" t="n">
        <v>1402</v>
      </c>
      <c r="O60" s="9" t="n">
        <v>133</v>
      </c>
      <c r="P60" s="26" t="n">
        <v>0.230000000000000027</v>
      </c>
      <c r="Q60" s="9" t="n">
        <v>1536</v>
      </c>
      <c r="R60" s="9" t="n">
        <v>134</v>
      </c>
      <c r="S60" s="26" t="n">
        <v>0.25</v>
      </c>
      <c r="T60" s="9">
        <f>ROUNDUP(L60*S60,0)</f>
        <v>1669</v>
      </c>
      <c r="U60" s="9">
        <f>T60-Q60</f>
        <v>133</v>
      </c>
      <c r="V60" s="26" t="n">
        <v>0.06</v>
      </c>
      <c r="W60" s="26" t="n">
        <v>0.06</v>
      </c>
      <c r="X60" s="38">
        <f>G60/16*20</f>
        <v>2332638</v>
      </c>
      <c r="Y60" s="37">
        <f>H60*1.05</f>
        <v>136987.332910243014</v>
      </c>
      <c r="Z60" s="13" t="n">
        <v>0.230000000000000027</v>
      </c>
      <c r="AA60" s="14">
        <f>ROUNDUP(Z60*C60,0)</f>
        <v>1536</v>
      </c>
      <c r="AB60" s="14">
        <f>AA60-E60</f>
        <v>134</v>
      </c>
      <c r="AC60" s="15"/>
      <c r="AD60" s="15"/>
    </row>
    <row r="61" spans="1:30">
      <c r="A61" s="17" t="n">
        <v>55</v>
      </c>
      <c r="B61" s="7" t="s">
        <v>112</v>
      </c>
      <c r="C61" s="9" t="n">
        <v>2740</v>
      </c>
      <c r="D61" s="21" t="n">
        <v>0.19</v>
      </c>
      <c r="E61" s="9" t="n">
        <v>521</v>
      </c>
      <c r="F61" s="31" t="n">
        <v>82</v>
      </c>
      <c r="G61" s="40"/>
      <c r="H61" s="6" t="n">
        <v>123260.931730860393</v>
      </c>
      <c r="I61" s="19"/>
      <c r="J61" s="33" t="n">
        <v>35</v>
      </c>
      <c r="K61" s="23" t="s">
        <v>113</v>
      </c>
      <c r="L61" s="9" t="n">
        <v>2740</v>
      </c>
      <c r="M61" s="26" t="n">
        <v>0.19</v>
      </c>
      <c r="N61" s="9" t="n">
        <v>521</v>
      </c>
      <c r="O61" s="9" t="n">
        <v>82</v>
      </c>
      <c r="P61" s="26" t="n">
        <v>0.220000000000000018</v>
      </c>
      <c r="Q61" s="9" t="n">
        <v>603</v>
      </c>
      <c r="R61" s="9" t="n">
        <v>82</v>
      </c>
      <c r="S61" s="22" t="n">
        <v>0.239999999999999991</v>
      </c>
      <c r="T61" s="9">
        <f>ROUNDUP(L61*S61,0)</f>
        <v>658</v>
      </c>
      <c r="U61" s="9">
        <f>T61-Q61</f>
        <v>55</v>
      </c>
      <c r="V61" s="26" t="n">
        <v>0.06</v>
      </c>
      <c r="W61" s="26" t="n">
        <v>0.06</v>
      </c>
      <c r="X61" s="14"/>
      <c r="Y61" s="37">
        <f>H61*1.05</f>
        <v>129423.978317403002</v>
      </c>
      <c r="Z61" s="13" t="n">
        <v>0.220000000000000018</v>
      </c>
      <c r="AA61" s="14">
        <f>ROUNDUP(Z61*C61,0)</f>
        <v>603</v>
      </c>
      <c r="AB61" s="14">
        <f>AA61-E61</f>
        <v>82</v>
      </c>
      <c r="AC61" s="15"/>
      <c r="AD61" s="15"/>
    </row>
    <row r="62" spans="1:30">
      <c r="A62" s="17" t="n">
        <v>57</v>
      </c>
      <c r="B62" s="7" t="s">
        <v>114</v>
      </c>
      <c r="C62" s="9" t="n">
        <v>5463</v>
      </c>
      <c r="D62" s="21" t="n">
        <v>0.19</v>
      </c>
      <c r="E62" s="9" t="n">
        <v>1038</v>
      </c>
      <c r="F62" s="31" t="n">
        <v>163</v>
      </c>
      <c r="G62" s="40" t="n">
        <v>2006215.19999999995</v>
      </c>
      <c r="H62" s="6" t="n">
        <v>61869.9511577350204</v>
      </c>
      <c r="I62" s="19"/>
      <c r="J62" s="33" t="n">
        <v>36</v>
      </c>
      <c r="K62" s="23" t="s">
        <v>115</v>
      </c>
      <c r="L62" s="9" t="n">
        <v>5463</v>
      </c>
      <c r="M62" s="26" t="n">
        <v>0.19</v>
      </c>
      <c r="N62" s="9" t="n">
        <v>1038</v>
      </c>
      <c r="O62" s="9" t="n">
        <v>163</v>
      </c>
      <c r="P62" s="26" t="n">
        <v>0.220000000000000018</v>
      </c>
      <c r="Q62" s="9" t="n">
        <v>1202</v>
      </c>
      <c r="R62" s="9" t="n">
        <v>164</v>
      </c>
      <c r="S62" s="22" t="n">
        <v>0.239999999999999991</v>
      </c>
      <c r="T62" s="9">
        <f>ROUNDUP(L62*S62,0)</f>
        <v>1312</v>
      </c>
      <c r="U62" s="9">
        <f>T62-Q62</f>
        <v>110</v>
      </c>
      <c r="V62" s="26" t="n">
        <v>0.06</v>
      </c>
      <c r="W62" s="26" t="n">
        <v>0.06</v>
      </c>
      <c r="X62" s="38">
        <f>G62/16*20</f>
        <v>2507769</v>
      </c>
      <c r="Y62" s="37">
        <f>H62*1.05</f>
        <v>64963.448715621802</v>
      </c>
      <c r="Z62" s="13" t="n">
        <v>0.220000000000000018</v>
      </c>
      <c r="AA62" s="14">
        <f>ROUNDUP(Z62*C62,0)</f>
        <v>1202</v>
      </c>
      <c r="AB62" s="14">
        <f>AA62-E62</f>
        <v>164</v>
      </c>
      <c r="AC62" s="15"/>
      <c r="AD62" s="15"/>
    </row>
    <row r="63" spans="1:30">
      <c r="A63" s="17" t="n">
        <v>13</v>
      </c>
      <c r="B63" s="7" t="s">
        <v>116</v>
      </c>
      <c r="C63" s="9" t="n">
        <v>7158</v>
      </c>
      <c r="D63" s="21" t="n">
        <v>0.230000000000000027</v>
      </c>
      <c r="E63" s="9" t="n">
        <v>1647</v>
      </c>
      <c r="F63" s="31" t="n">
        <v>72</v>
      </c>
      <c r="G63" s="40" t="n">
        <v>475763.200000000012</v>
      </c>
      <c r="H63" s="6" t="n">
        <v>61834.4234674604158</v>
      </c>
      <c r="I63" s="19"/>
      <c r="J63" s="59" t="n">
        <v>37</v>
      </c>
      <c r="K63" s="62" t="s">
        <v>117</v>
      </c>
      <c r="L63" s="65">
        <f>C63+C64</f>
        <v>9373</v>
      </c>
      <c r="M63" s="67">
        <f>N63/L63</f>
        <v>0.234823428998186001</v>
      </c>
      <c r="N63" s="65">
        <f>E63+E64</f>
        <v>2201</v>
      </c>
      <c r="O63" s="65">
        <f>F63+F64</f>
        <v>72</v>
      </c>
      <c r="P63" s="67">
        <f>Q63/L63</f>
        <v>0.24239837832070803</v>
      </c>
      <c r="Q63" s="65">
        <f>AA63+AA64</f>
        <v>2272</v>
      </c>
      <c r="R63" s="65">
        <f>AB63+AB64</f>
        <v>71</v>
      </c>
      <c r="S63" s="67" t="n">
        <v>0.25</v>
      </c>
      <c r="T63" s="65">
        <f>ROUNDUP(L63*S63,0)</f>
        <v>2344</v>
      </c>
      <c r="U63" s="65">
        <f>T63-Q63</f>
        <v>72</v>
      </c>
      <c r="V63" s="67" t="n">
        <v>0.06</v>
      </c>
      <c r="W63" s="67" t="n">
        <v>0.06</v>
      </c>
      <c r="X63" s="90">
        <f>(G63+G64)/16*20</f>
        <v>1479654</v>
      </c>
      <c r="Y63" s="99">
        <f>MAX(H63:H64)*1.05</f>
        <v>65104.2433586128973</v>
      </c>
      <c r="Z63" s="13" t="n">
        <v>0.239999999999999991</v>
      </c>
      <c r="AA63" s="14">
        <f>ROUNDUP(Z63*C63,0)</f>
        <v>1718</v>
      </c>
      <c r="AB63" s="14">
        <f>AA63-E63</f>
        <v>71</v>
      </c>
      <c r="AC63" s="15"/>
      <c r="AD63" s="15"/>
    </row>
    <row r="64" spans="1:30">
      <c r="A64" s="17" t="n">
        <v>59</v>
      </c>
      <c r="B64" s="7" t="s">
        <v>118</v>
      </c>
      <c r="C64" s="9" t="n">
        <v>2215</v>
      </c>
      <c r="D64" s="21" t="n">
        <v>0.25</v>
      </c>
      <c r="E64" s="9" t="n">
        <v>554</v>
      </c>
      <c r="F64" s="31" t="n">
        <v>0</v>
      </c>
      <c r="G64" s="40" t="n">
        <v>707960</v>
      </c>
      <c r="H64" s="6" t="n">
        <v>62004.0412939169764</v>
      </c>
      <c r="I64" s="19"/>
      <c r="J64" s="61"/>
      <c r="K64" s="64"/>
      <c r="L64" s="66"/>
      <c r="M64" s="69"/>
      <c r="N64" s="66"/>
      <c r="O64" s="66"/>
      <c r="P64" s="69"/>
      <c r="Q64" s="66"/>
      <c r="R64" s="66"/>
      <c r="S64" s="69"/>
      <c r="T64" s="66"/>
      <c r="U64" s="66"/>
      <c r="V64" s="69"/>
      <c r="W64" s="69"/>
      <c r="X64" s="91"/>
      <c r="Y64" s="98"/>
      <c r="Z64" s="13" t="n">
        <v>0.25</v>
      </c>
      <c r="AA64" s="14">
        <f>ROUNDUP(Z64*C64,0)</f>
        <v>554</v>
      </c>
      <c r="AB64" s="14">
        <f>AA64-E64</f>
        <v>0</v>
      </c>
      <c r="AC64" s="15"/>
      <c r="AD64" s="15"/>
    </row>
    <row r="65" spans="1:30">
      <c r="A65" s="17" t="n">
        <v>60</v>
      </c>
      <c r="B65" s="7" t="s">
        <v>119</v>
      </c>
      <c r="C65" s="9" t="n">
        <v>5853</v>
      </c>
      <c r="D65" s="21" t="n">
        <v>0.230000000000000027</v>
      </c>
      <c r="E65" s="9" t="n">
        <v>1347</v>
      </c>
      <c r="F65" s="31" t="n">
        <v>59</v>
      </c>
      <c r="G65" s="40" t="n">
        <v>2142360</v>
      </c>
      <c r="H65" s="6" t="n">
        <v>60630.0253598805284</v>
      </c>
      <c r="I65" s="19"/>
      <c r="J65" s="33" t="n">
        <v>38</v>
      </c>
      <c r="K65" s="23" t="s">
        <v>120</v>
      </c>
      <c r="L65" s="9" t="n">
        <v>5853</v>
      </c>
      <c r="M65" s="26" t="n">
        <v>0.230000000000000027</v>
      </c>
      <c r="N65" s="9" t="n">
        <v>1347</v>
      </c>
      <c r="O65" s="9" t="n">
        <v>59</v>
      </c>
      <c r="P65" s="26" t="n">
        <v>0.25</v>
      </c>
      <c r="Q65" s="9" t="n">
        <v>1464</v>
      </c>
      <c r="R65" s="9" t="n">
        <v>117</v>
      </c>
      <c r="S65" s="26" t="n">
        <v>0.25</v>
      </c>
      <c r="T65" s="9">
        <f>ROUNDUP(L65*S65,0)</f>
        <v>1464</v>
      </c>
      <c r="U65" s="9">
        <f>T65-Q65</f>
        <v>0</v>
      </c>
      <c r="V65" s="26" t="n">
        <v>0.06</v>
      </c>
      <c r="W65" s="26" t="n">
        <v>0.06</v>
      </c>
      <c r="X65" s="38">
        <f>G65/16*20</f>
        <v>2677950</v>
      </c>
      <c r="Y65" s="37">
        <f>H65*1.05</f>
        <v>63661.5266278744966</v>
      </c>
      <c r="Z65" s="13" t="n">
        <v>0.25</v>
      </c>
      <c r="AA65" s="14">
        <f>ROUNDUP(Z65*C65,0)</f>
        <v>1464</v>
      </c>
      <c r="AB65" s="14">
        <f>AA65-E65</f>
        <v>117</v>
      </c>
      <c r="AC65" s="15"/>
      <c r="AD65" s="15"/>
    </row>
    <row r="66" spans="1:30">
      <c r="A66" s="17" t="n">
        <v>61</v>
      </c>
      <c r="B66" s="7" t="s">
        <v>121</v>
      </c>
      <c r="C66" s="9" t="n">
        <v>3166</v>
      </c>
      <c r="D66" s="21" t="n">
        <v>0.130000000000000004</v>
      </c>
      <c r="E66" s="9" t="n">
        <v>412</v>
      </c>
      <c r="F66" s="31" t="n">
        <v>95</v>
      </c>
      <c r="G66" s="40"/>
      <c r="H66" s="6" t="n">
        <v>128308.814516642218</v>
      </c>
      <c r="I66" s="19"/>
      <c r="J66" s="33" t="n">
        <v>39</v>
      </c>
      <c r="K66" s="23" t="s">
        <v>122</v>
      </c>
      <c r="L66" s="9" t="n">
        <v>3166</v>
      </c>
      <c r="M66" s="26" t="n">
        <v>0.130000000000000004</v>
      </c>
      <c r="N66" s="9" t="n">
        <v>412</v>
      </c>
      <c r="O66" s="9" t="n">
        <v>95</v>
      </c>
      <c r="P66" s="26" t="n">
        <v>0.160000000000000009</v>
      </c>
      <c r="Q66" s="9" t="n">
        <v>507</v>
      </c>
      <c r="R66" s="9" t="n">
        <v>95</v>
      </c>
      <c r="S66" s="26" t="n">
        <v>0.19</v>
      </c>
      <c r="T66" s="9">
        <f>ROUNDUP(L66*S66,0)</f>
        <v>602</v>
      </c>
      <c r="U66" s="9">
        <f>T66-Q66</f>
        <v>95</v>
      </c>
      <c r="V66" s="26" t="n">
        <v>0.06</v>
      </c>
      <c r="W66" s="26" t="n">
        <v>0.06</v>
      </c>
      <c r="X66" s="14"/>
      <c r="Y66" s="37">
        <f>H66*1.05</f>
        <v>134724.255242473999</v>
      </c>
      <c r="Z66" s="13" t="n">
        <v>0.160000000000000009</v>
      </c>
      <c r="AA66" s="14">
        <f>ROUNDUP(Z66*C66,0)</f>
        <v>507</v>
      </c>
      <c r="AB66" s="14">
        <f>AA66-E66</f>
        <v>95</v>
      </c>
      <c r="AC66" s="15"/>
      <c r="AD66" s="15"/>
    </row>
    <row r="67" spans="29:30">
      <c r="AC67" s="15"/>
      <c r="AD67" s="15"/>
    </row>
    <row r="68" spans="29:30">
      <c r="AC68" s="15"/>
      <c r="AD68" s="15"/>
    </row>
    <row r="69" spans="29:30">
      <c r="AC69" s="15"/>
      <c r="AD69" s="15"/>
    </row>
    <row r="70" spans="29:30">
      <c r="AC70" s="15"/>
      <c r="AD70" s="15"/>
    </row>
    <row r="71" spans="29:30">
      <c r="AC71" s="15"/>
      <c r="AD71" s="15"/>
    </row>
    <row r="72" spans="29:30">
      <c r="AC72" s="15"/>
      <c r="AD72" s="15"/>
    </row>
    <row r="73" spans="29:30">
      <c r="AC73" s="15"/>
      <c r="AD73" s="15"/>
    </row>
    <row r="74" spans="29:30">
      <c r="AC74" s="15"/>
      <c r="AD74" s="15"/>
    </row>
    <row r="75" spans="29:30">
      <c r="AC75" s="15"/>
      <c r="AD75" s="15"/>
    </row>
    <row r="76" spans="29:30">
      <c r="AC76" s="15"/>
      <c r="AD76" s="15"/>
    </row>
    <row r="77" spans="29:30">
      <c r="AC77" s="15"/>
      <c r="AD77" s="15"/>
    </row>
    <row r="78" spans="29:30">
      <c r="AC78" s="15"/>
      <c r="AD78" s="15"/>
    </row>
    <row r="79" spans="29:30">
      <c r="AC79" s="15"/>
      <c r="AD79" s="15"/>
    </row>
    <row r="80" spans="29:30">
      <c r="AC80" s="15"/>
      <c r="AD80" s="15"/>
    </row>
    <row r="81" spans="29:30">
      <c r="AC81" s="15"/>
      <c r="AD81" s="15"/>
    </row>
    <row r="82" spans="29:30">
      <c r="AC82" s="15"/>
      <c r="AD82" s="15"/>
    </row>
    <row r="83" spans="29:30">
      <c r="AC83" s="15"/>
      <c r="AD83" s="15"/>
    </row>
    <row r="84" spans="29:30">
      <c r="AC84" s="15"/>
      <c r="AD84" s="15"/>
    </row>
    <row r="85" spans="29:30">
      <c r="AC85" s="15"/>
      <c r="AD85" s="15"/>
    </row>
    <row r="86" spans="29:30">
      <c r="AC86" s="15"/>
      <c r="AD86" s="15"/>
    </row>
    <row r="87" spans="29:30">
      <c r="AC87" s="15"/>
      <c r="AD87" s="15"/>
    </row>
    <row r="88" spans="29:30">
      <c r="AC88" s="15"/>
      <c r="AD88" s="15"/>
    </row>
    <row r="89" spans="29:30">
      <c r="AC89" s="15"/>
      <c r="AD89" s="15"/>
    </row>
    <row r="90" spans="29:30">
      <c r="AC90" s="15"/>
      <c r="AD90" s="15"/>
    </row>
    <row r="91" spans="29:30">
      <c r="AC91" s="15"/>
      <c r="AD91" s="15"/>
    </row>
    <row r="92" spans="29:30">
      <c r="AC92" s="15"/>
      <c r="AD92" s="15"/>
    </row>
    <row r="93" spans="29:30">
      <c r="AC93" s="15"/>
      <c r="AD93" s="15"/>
    </row>
    <row r="94" spans="29:30">
      <c r="AC94" s="15"/>
      <c r="AD94" s="15"/>
    </row>
    <row r="95" spans="29:30">
      <c r="AC95" s="15"/>
      <c r="AD95" s="15"/>
    </row>
    <row r="96" spans="29:30">
      <c r="AC96" s="15"/>
      <c r="AD96" s="15"/>
    </row>
    <row r="97" spans="29:30">
      <c r="AC97" s="15"/>
      <c r="AD97" s="15"/>
    </row>
    <row r="98" spans="29:30">
      <c r="AC98" s="15"/>
      <c r="AD98" s="15"/>
    </row>
    <row r="99" spans="29:30">
      <c r="AC99" s="15"/>
      <c r="AD99" s="15"/>
    </row>
    <row r="100" spans="29:30">
      <c r="AC100" s="15"/>
      <c r="AD100" s="15"/>
    </row>
    <row r="101" spans="29:30">
      <c r="AC101" s="15"/>
      <c r="AD101" s="15"/>
    </row>
    <row r="102" spans="29:30">
      <c r="AC102" s="15"/>
      <c r="AD102" s="15"/>
    </row>
    <row r="103" spans="29:30">
      <c r="AC103" s="15"/>
      <c r="AD103" s="15"/>
    </row>
    <row r="104" spans="29:30">
      <c r="AC104" s="15"/>
      <c r="AD104" s="15"/>
    </row>
    <row r="105" spans="29:30">
      <c r="AC105" s="15"/>
      <c r="AD105" s="15"/>
    </row>
    <row r="106" spans="29:30">
      <c r="AC106" s="15"/>
      <c r="AD106" s="15"/>
    </row>
    <row r="107" spans="29:30">
      <c r="AC107" s="15"/>
      <c r="AD107" s="15"/>
    </row>
    <row r="108" spans="29:30">
      <c r="AC108" s="15"/>
      <c r="AD108" s="15"/>
    </row>
    <row r="109" spans="29:30">
      <c r="AC109" s="15"/>
      <c r="AD109" s="15"/>
    </row>
    <row r="110" spans="29:30">
      <c r="AC110" s="15"/>
      <c r="AD110" s="15"/>
    </row>
    <row r="111" spans="29:30">
      <c r="AC111" s="15"/>
      <c r="AD111" s="15"/>
    </row>
    <row r="112" spans="29:30">
      <c r="AC112" s="15"/>
      <c r="AD112" s="15"/>
    </row>
    <row r="113" spans="29:30">
      <c r="AC113" s="15"/>
      <c r="AD113" s="15"/>
    </row>
    <row r="114" spans="29:30">
      <c r="AC114" s="15"/>
      <c r="AD114" s="15"/>
    </row>
    <row r="115" spans="29:30">
      <c r="AC115" s="15"/>
      <c r="AD115" s="15"/>
    </row>
    <row r="116" spans="29:30">
      <c r="AC116" s="15"/>
      <c r="AD116" s="15"/>
    </row>
    <row r="117" spans="29:30">
      <c r="AC117" s="15"/>
      <c r="AD117" s="15"/>
    </row>
    <row r="118" spans="29:30">
      <c r="AC118" s="15"/>
      <c r="AD118" s="15"/>
    </row>
    <row r="119" spans="29:30">
      <c r="AC119" s="15"/>
      <c r="AD119" s="15"/>
    </row>
    <row r="120" spans="29:30">
      <c r="AC120" s="15"/>
      <c r="AD120" s="15"/>
    </row>
    <row r="121" spans="29:30">
      <c r="AC121" s="15"/>
      <c r="AD121" s="15"/>
    </row>
    <row r="122" spans="29:30">
      <c r="AC122" s="15"/>
      <c r="AD122" s="15"/>
    </row>
    <row r="123" spans="29:30">
      <c r="AC123" s="15"/>
      <c r="AD123" s="15"/>
    </row>
    <row r="124" spans="29:30">
      <c r="AC124" s="15"/>
      <c r="AD124" s="15"/>
    </row>
    <row r="125" spans="29:30">
      <c r="AC125" s="15"/>
      <c r="AD125" s="15"/>
    </row>
    <row r="126" spans="29:30">
      <c r="AC126" s="15"/>
      <c r="AD126" s="15"/>
    </row>
    <row r="127" spans="29:30">
      <c r="AC127" s="15"/>
      <c r="AD127" s="15"/>
    </row>
    <row r="128" spans="29:30">
      <c r="AC128" s="15"/>
      <c r="AD128" s="15"/>
    </row>
    <row r="129" spans="29:30">
      <c r="AC129" s="15"/>
      <c r="AD129" s="15"/>
    </row>
    <row r="130" spans="29:30">
      <c r="AC130" s="15"/>
      <c r="AD130" s="15"/>
    </row>
    <row r="131" spans="29:30">
      <c r="AC131" s="15"/>
      <c r="AD131" s="15"/>
    </row>
    <row r="132" spans="29:30">
      <c r="AC132" s="15"/>
      <c r="AD132" s="15"/>
    </row>
    <row r="133" spans="29:30">
      <c r="AC133" s="15"/>
      <c r="AD133" s="15"/>
    </row>
    <row r="134" spans="29:30">
      <c r="AC134" s="15"/>
      <c r="AD134" s="15"/>
    </row>
    <row r="135" spans="29:30">
      <c r="AC135" s="15"/>
      <c r="AD135" s="15"/>
    </row>
    <row r="136" spans="29:30">
      <c r="AC136" s="15"/>
      <c r="AD136" s="15"/>
    </row>
    <row r="137" spans="29:30">
      <c r="AC137" s="15"/>
      <c r="AD137" s="15"/>
    </row>
  </sheetData>
  <mergeCells count="318">
    <mergeCell ref="D1:F1"/>
    <mergeCell ref="M1:O1"/>
    <mergeCell ref="P1:R1"/>
    <mergeCell ref="S1:U1"/>
    <mergeCell ref="V1:W1"/>
    <mergeCell ref="Z1:AB1"/>
    <mergeCell ref="A1:A2"/>
    <mergeCell ref="B1:B2"/>
    <mergeCell ref="C1:C2"/>
    <mergeCell ref="H1:H2"/>
    <mergeCell ref="J1:J2"/>
    <mergeCell ref="K1:K2"/>
    <mergeCell ref="L1:L2"/>
    <mergeCell ref="Y1:Y2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J13:J15"/>
    <mergeCell ref="K13:K15"/>
    <mergeCell ref="L13:L15"/>
    <mergeCell ref="M13:M15"/>
    <mergeCell ref="N13:N15"/>
    <mergeCell ref="O13:O15"/>
    <mergeCell ref="P13:P15"/>
    <mergeCell ref="Q13:Q15"/>
    <mergeCell ref="R13:R15"/>
    <mergeCell ref="S13:S15"/>
    <mergeCell ref="T13:T15"/>
    <mergeCell ref="U13:U15"/>
    <mergeCell ref="V13:V15"/>
    <mergeCell ref="W13:W15"/>
    <mergeCell ref="X13:X15"/>
    <mergeCell ref="Y13:Y15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  <mergeCell ref="Y16:Y17"/>
    <mergeCell ref="J19:J21"/>
    <mergeCell ref="K19:K21"/>
    <mergeCell ref="L19:L21"/>
    <mergeCell ref="M19:M21"/>
    <mergeCell ref="N19:N21"/>
    <mergeCell ref="O19:O21"/>
    <mergeCell ref="P19:P21"/>
    <mergeCell ref="Q19:Q21"/>
    <mergeCell ref="R19:R21"/>
    <mergeCell ref="S19:S21"/>
    <mergeCell ref="T19:T21"/>
    <mergeCell ref="U19:U21"/>
    <mergeCell ref="V19:V21"/>
    <mergeCell ref="W19:W21"/>
    <mergeCell ref="X19:X21"/>
    <mergeCell ref="Y19:Y21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Y23:Y24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Y25:Y26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Y27:Y28"/>
    <mergeCell ref="J29:J31"/>
    <mergeCell ref="K29:K31"/>
    <mergeCell ref="L29:L31"/>
    <mergeCell ref="M29:M31"/>
    <mergeCell ref="N29:N31"/>
    <mergeCell ref="O29:O31"/>
    <mergeCell ref="P29:P31"/>
    <mergeCell ref="Q29:Q31"/>
    <mergeCell ref="R29:R31"/>
    <mergeCell ref="S29:S31"/>
    <mergeCell ref="T29:T31"/>
    <mergeCell ref="U29:U31"/>
    <mergeCell ref="V29:V31"/>
    <mergeCell ref="W29:W31"/>
    <mergeCell ref="X29:X31"/>
    <mergeCell ref="Y29:Y31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W33:W34"/>
    <mergeCell ref="X33:X34"/>
    <mergeCell ref="Y33:Y34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X35:X36"/>
    <mergeCell ref="Y35:Y36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V37:V38"/>
    <mergeCell ref="W37:W38"/>
    <mergeCell ref="X37:X38"/>
    <mergeCell ref="Y37:Y38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W41:W42"/>
    <mergeCell ref="X41:X42"/>
    <mergeCell ref="Y41:Y42"/>
    <mergeCell ref="J47:J49"/>
    <mergeCell ref="K47:K49"/>
    <mergeCell ref="L47:L49"/>
    <mergeCell ref="M47:M49"/>
    <mergeCell ref="N47:N49"/>
    <mergeCell ref="O47:O49"/>
    <mergeCell ref="P47:P49"/>
    <mergeCell ref="Q47:Q49"/>
    <mergeCell ref="R47:R49"/>
    <mergeCell ref="S47:S49"/>
    <mergeCell ref="T47:T49"/>
    <mergeCell ref="U47:U49"/>
    <mergeCell ref="V47:V49"/>
    <mergeCell ref="W47:W49"/>
    <mergeCell ref="X47:X49"/>
    <mergeCell ref="Y47:Y49"/>
    <mergeCell ref="J51:J52"/>
    <mergeCell ref="K51:K52"/>
    <mergeCell ref="L51:L52"/>
    <mergeCell ref="M51:M52"/>
    <mergeCell ref="N51:N52"/>
    <mergeCell ref="O51:O52"/>
    <mergeCell ref="P51:P52"/>
    <mergeCell ref="Q51:Q52"/>
    <mergeCell ref="R51:R52"/>
    <mergeCell ref="S51:S52"/>
    <mergeCell ref="T51:T52"/>
    <mergeCell ref="U51:U52"/>
    <mergeCell ref="V51:V52"/>
    <mergeCell ref="W51:W52"/>
    <mergeCell ref="X51:X52"/>
    <mergeCell ref="Y51:Y52"/>
    <mergeCell ref="J53:J54"/>
    <mergeCell ref="K53:K54"/>
    <mergeCell ref="L53:L54"/>
    <mergeCell ref="M53:M54"/>
    <mergeCell ref="N53:N54"/>
    <mergeCell ref="O53:O54"/>
    <mergeCell ref="P53:P54"/>
    <mergeCell ref="Q53:Q54"/>
    <mergeCell ref="R53:R54"/>
    <mergeCell ref="S53:S54"/>
    <mergeCell ref="T53:T54"/>
    <mergeCell ref="U53:U54"/>
    <mergeCell ref="V53:V54"/>
    <mergeCell ref="W53:W54"/>
    <mergeCell ref="X53:X54"/>
    <mergeCell ref="Y53:Y54"/>
    <mergeCell ref="J55:J56"/>
    <mergeCell ref="K55:K56"/>
    <mergeCell ref="L55:L56"/>
    <mergeCell ref="M55:M56"/>
    <mergeCell ref="N55:N56"/>
    <mergeCell ref="O55:O56"/>
    <mergeCell ref="P55:P56"/>
    <mergeCell ref="Q55:Q56"/>
    <mergeCell ref="R55:R56"/>
    <mergeCell ref="S55:S56"/>
    <mergeCell ref="T55:T56"/>
    <mergeCell ref="U55:U56"/>
    <mergeCell ref="V55:V56"/>
    <mergeCell ref="W55:W56"/>
    <mergeCell ref="X55:X56"/>
    <mergeCell ref="Y55:Y56"/>
    <mergeCell ref="J58:J59"/>
    <mergeCell ref="K58:K59"/>
    <mergeCell ref="L58:L59"/>
    <mergeCell ref="M58:M59"/>
    <mergeCell ref="N58:N59"/>
    <mergeCell ref="O58:O59"/>
    <mergeCell ref="P58:P59"/>
    <mergeCell ref="Q58:Q59"/>
    <mergeCell ref="R58:R59"/>
    <mergeCell ref="S58:S59"/>
    <mergeCell ref="T58:T59"/>
    <mergeCell ref="U58:U59"/>
    <mergeCell ref="V58:V59"/>
    <mergeCell ref="W58:W59"/>
    <mergeCell ref="X58:X59"/>
    <mergeCell ref="Y58:Y59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X63:X64"/>
    <mergeCell ref="Y63:Y64"/>
  </mergeCells>
  <printOptions>
    <extLst>
      <ext uri="smNativeData">
        <pm:pageFlags xmlns:pm="smNativeData" id="1763615166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9" fitToWidth="0" fitToHeight="1" pageOrder="overThenDown"/>
  <headerFooter>
    <extLst>
      <ext uri="smNativeData">
        <pm:header xmlns:pm="smNativeData" id="1763615166" l="56" r="56" t="56" b="56" borderId="0" fillId="0" vertical="0"/>
        <pm:footer xmlns:pm="smNativeData" id="1763615166" l="56" r="56" t="56" b="56" borderId="0" fillId="0" vertical="2"/>
        <pm:paperBin xmlns:pm="smNativeData" id="1763615166" Id="0" type="0" value="0"/>
        <pm:paperBin xmlns:pm="smNativeData" id="1763615166" Id="1" type="0" value="0"/>
      </ext>
    </extLst>
  </headerFooter>
  <extLst>
    <ext uri="smNativeData">
      <pm:sheetPrefs xmlns:pm="smNativeData" day="176361516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normal" workbookViewId="0">
      <selection activeCell="A1" sqref="A1"/>
    </sheetView>
  </sheetViews>
  <sheetFormatPr defaultRowHeight="15.40"/>
  <sheetData/>
  <printOptions>
    <extLst>
      <ext uri="smNativeData">
        <pm:pageFlags xmlns:pm="smNativeData" id="1763615166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9" fitToWidth="0" fitToHeight="1" pageOrder="overThenDown"/>
  <headerFooter>
    <extLst>
      <ext uri="smNativeData">
        <pm:header xmlns:pm="smNativeData" id="1763615166" l="56" r="56" t="56" b="56" borderId="0" fillId="0" vertical="0"/>
        <pm:footer xmlns:pm="smNativeData" id="1763615166" l="56" r="56" t="56" b="56" borderId="0" fillId="0" vertical="2"/>
        <pm:paperBin xmlns:pm="smNativeData" id="1763615166" Id="0" type="0" value="0"/>
        <pm:paperBin xmlns:pm="smNativeData" id="1763615166" Id="1" type="0" value="0"/>
      </ext>
    </extLst>
  </headerFooter>
  <extLst>
    <ext uri="smNativeData">
      <pm:sheetPrefs xmlns:pm="smNativeData" day="176361516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KDFX Team</cp:lastModifiedBy>
  <cp:revision>0</cp:revision>
  <dcterms:created xsi:type="dcterms:W3CDTF">2024-11-01T04:12:37Z</dcterms:created>
  <dcterms:modified xsi:type="dcterms:W3CDTF">2025-11-20T05:06:06Z</dcterms:modified>
</cp:coreProperties>
</file>